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yper-v-voshod2\ксп2\НОВЫЙ СЕРВЕР\03 Экспертно-аналитические мероприятия\3_Заключения по бюджету\3_Проект бюджета\2021-2023\Заключение с приложениями\"/>
    </mc:Choice>
  </mc:AlternateContent>
  <bookViews>
    <workbookView xWindow="0" yWindow="0" windowWidth="19200" windowHeight="6525"/>
  </bookViews>
  <sheets>
    <sheet name="МКУ" sheetId="4" r:id="rId1"/>
  </sheets>
  <definedNames>
    <definedName name="Z_3BDE8195_8FBC_48C2_B8E4_1B8D46F01B0E_.wvu.Cols" localSheetId="0" hidden="1">МКУ!#REF!,МКУ!$AB:$AN,МКУ!$AY:$BF,МКУ!$BI:$BI</definedName>
    <definedName name="Z_3BDE8195_8FBC_48C2_B8E4_1B8D46F01B0E_.wvu.Rows" localSheetId="0" hidden="1">МКУ!#REF!,МКУ!$35:$40</definedName>
    <definedName name="Z_547B20F6_3070_4A9D_8C70_03B67F60785E_.wvu.Cols" localSheetId="0" hidden="1">МКУ!#REF!,МКУ!$AB:$AN,МКУ!$AY:$BF,МКУ!$BI:$BI</definedName>
    <definedName name="Z_547B20F6_3070_4A9D_8C70_03B67F60785E_.wvu.Rows" localSheetId="0" hidden="1">МКУ!#REF!,МКУ!$35:$40</definedName>
    <definedName name="Z_D1661F5C_022D_4363_B932_EEACE9A65561_.wvu.Cols" localSheetId="0" hidden="1">МКУ!#REF!,МКУ!$AB:$AN,МКУ!$AY:$BF,МКУ!$BI:$BI</definedName>
    <definedName name="Z_D1661F5C_022D_4363_B932_EEACE9A65561_.wvu.Rows" localSheetId="0" hidden="1">МКУ!#REF!,МКУ!$35:$40</definedName>
    <definedName name="_xlnm.Print_Area" localSheetId="0">МКУ!$A$1:$BH$47</definedName>
  </definedNames>
  <calcPr calcId="162913" iterate="1"/>
  <customWorkbookViews>
    <customWorkbookView name="Кандаурова Надежда Сергеевна - Личное представление" guid="{D1661F5C-022D-4363-B932-EEACE9A65561}" mergeInterval="0" personalView="1" maximized="1" xWindow="-8" yWindow="-8" windowWidth="1936" windowHeight="1056" activeSheetId="1"/>
    <customWorkbookView name="Битнер Анастасия Николаевна - Личное представление" guid="{547B20F6-3070-4A9D-8C70-03B67F60785E}" mergeInterval="0" personalView="1" maximized="1" xWindow="-8" yWindow="-8" windowWidth="1936" windowHeight="1056" activeSheetId="1"/>
    <customWorkbookView name="Шаева Жанна Александровна - Личное представление" guid="{3BDE8195-8FBC-48C2-B8E4-1B8D46F01B0E}"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2" i="4" l="1"/>
  <c r="Q12" i="4"/>
  <c r="Q26" i="4"/>
  <c r="X17" i="4"/>
  <c r="M17" i="4"/>
  <c r="Q32" i="4" l="1"/>
  <c r="R15" i="4"/>
  <c r="AX44" i="4" l="1"/>
  <c r="AU44" i="4"/>
  <c r="AT44" i="4"/>
  <c r="AR44" i="4"/>
  <c r="AQ44" i="4"/>
  <c r="AO44" i="4" s="1"/>
  <c r="AP44" i="4"/>
  <c r="AX43" i="4"/>
  <c r="AO43" i="4" s="1"/>
  <c r="AU43" i="4"/>
  <c r="AT43" i="4"/>
  <c r="AR43" i="4"/>
  <c r="AQ43" i="4"/>
  <c r="AP43" i="4"/>
  <c r="AX42" i="4"/>
  <c r="AV42" i="4"/>
  <c r="AU42" i="4"/>
  <c r="AT42" i="4"/>
  <c r="AR42" i="4"/>
  <c r="AQ42" i="4"/>
  <c r="AO42" i="4" s="1"/>
  <c r="AP42" i="4"/>
  <c r="V42" i="4"/>
  <c r="M42" i="4"/>
  <c r="M44" i="4"/>
  <c r="X44" i="4" s="1"/>
  <c r="M43" i="4"/>
  <c r="W42" i="4"/>
  <c r="AA44" i="4"/>
  <c r="AA43" i="4"/>
  <c r="AA42" i="4"/>
  <c r="Q44" i="4"/>
  <c r="R44" i="4" s="1"/>
  <c r="Q43" i="4"/>
  <c r="R43" i="4" s="1"/>
  <c r="Q42" i="4"/>
  <c r="R42" i="4" s="1"/>
  <c r="Y42" i="4" l="1"/>
  <c r="Z42" i="4"/>
  <c r="Z43" i="4"/>
  <c r="Y43" i="4"/>
  <c r="Y44" i="4"/>
  <c r="Z44" i="4"/>
  <c r="D30" i="4"/>
  <c r="F13" i="4"/>
  <c r="AN12" i="4"/>
  <c r="AM12" i="4"/>
  <c r="AL12" i="4"/>
  <c r="AK12" i="4"/>
  <c r="AJ12" i="4"/>
  <c r="AI12" i="4"/>
  <c r="AH12" i="4"/>
  <c r="AG12" i="4"/>
  <c r="AF12" i="4"/>
  <c r="AE12" i="4"/>
  <c r="AD12" i="4"/>
  <c r="AC12" i="4"/>
  <c r="T12" i="4"/>
  <c r="S12" i="4"/>
  <c r="O12" i="4"/>
  <c r="N12" i="4"/>
  <c r="K12" i="4"/>
  <c r="H12" i="4"/>
  <c r="U31" i="4"/>
  <c r="U29" i="4"/>
  <c r="U28" i="4"/>
  <c r="U27" i="4"/>
  <c r="U26" i="4" s="1"/>
  <c r="U30" i="4"/>
  <c r="T26" i="4"/>
  <c r="U25" i="4"/>
  <c r="U14" i="4"/>
  <c r="U15" i="4"/>
  <c r="U16" i="4"/>
  <c r="U17" i="4"/>
  <c r="U18" i="4"/>
  <c r="U19" i="4"/>
  <c r="U20" i="4"/>
  <c r="U21" i="4"/>
  <c r="U22" i="4"/>
  <c r="U23" i="4"/>
  <c r="U24" i="4"/>
  <c r="U13" i="4"/>
  <c r="U12" i="4" s="1"/>
  <c r="U32" i="4" s="1"/>
  <c r="P29" i="4"/>
  <c r="P28" i="4"/>
  <c r="P27" i="4"/>
  <c r="P26" i="4" s="1"/>
  <c r="P14" i="4"/>
  <c r="P15" i="4"/>
  <c r="P16" i="4"/>
  <c r="P17" i="4"/>
  <c r="P18" i="4"/>
  <c r="P19" i="4"/>
  <c r="P20" i="4"/>
  <c r="P21" i="4"/>
  <c r="P22" i="4"/>
  <c r="P23" i="4"/>
  <c r="P24" i="4"/>
  <c r="P25" i="4"/>
  <c r="P13" i="4"/>
  <c r="P12" i="4" l="1"/>
  <c r="AA14" i="4"/>
  <c r="X14" i="4" s="1"/>
  <c r="T30" i="4"/>
  <c r="O31" i="4"/>
  <c r="O26" i="4"/>
  <c r="O30" i="4" l="1"/>
  <c r="P31" i="4"/>
  <c r="P30" i="4" s="1"/>
  <c r="P32" i="4" s="1"/>
  <c r="T32" i="4"/>
  <c r="O32" i="4"/>
  <c r="L20" i="4" l="1"/>
  <c r="AL26" i="4"/>
  <c r="AL30" i="4"/>
  <c r="V23" i="4"/>
  <c r="V19" i="4"/>
  <c r="AL32" i="4" l="1"/>
  <c r="V17" i="4"/>
  <c r="AB17" i="4"/>
  <c r="AB12" i="4" s="1"/>
  <c r="AA22" i="4"/>
  <c r="X22" i="4" s="1"/>
  <c r="L22" i="4"/>
  <c r="C31" i="4" l="1"/>
  <c r="C29" i="4"/>
  <c r="C28" i="4"/>
  <c r="C27" i="4"/>
  <c r="C14" i="4"/>
  <c r="C15" i="4"/>
  <c r="C16" i="4"/>
  <c r="C17" i="4"/>
  <c r="C18" i="4"/>
  <c r="C19" i="4"/>
  <c r="C20" i="4"/>
  <c r="C21" i="4"/>
  <c r="C22" i="4"/>
  <c r="C23" i="4"/>
  <c r="C24" i="4"/>
  <c r="C13" i="4"/>
  <c r="F31" i="4"/>
  <c r="F30" i="4" s="1"/>
  <c r="F29" i="4"/>
  <c r="F28" i="4"/>
  <c r="F27" i="4"/>
  <c r="F14" i="4"/>
  <c r="F15" i="4"/>
  <c r="F16" i="4"/>
  <c r="F17" i="4"/>
  <c r="F18" i="4"/>
  <c r="F19" i="4"/>
  <c r="F20" i="4"/>
  <c r="F21" i="4"/>
  <c r="F22" i="4"/>
  <c r="F23" i="4"/>
  <c r="F24" i="4"/>
  <c r="D25" i="4" l="1"/>
  <c r="D12" i="4" s="1"/>
  <c r="D32" i="4" s="1"/>
  <c r="I25" i="4"/>
  <c r="J25" i="4" l="1"/>
  <c r="I12" i="4"/>
  <c r="F25" i="4"/>
  <c r="C25" i="4"/>
  <c r="L21" i="4"/>
  <c r="V21" i="4"/>
  <c r="L15" i="4"/>
  <c r="G25" i="4" l="1"/>
  <c r="F12" i="4"/>
  <c r="L31" i="4"/>
  <c r="L28" i="4" l="1"/>
  <c r="L27" i="4"/>
  <c r="L29" i="4"/>
  <c r="AA31" i="4"/>
  <c r="X31" i="4" s="1"/>
  <c r="AA29" i="4"/>
  <c r="X29" i="4" s="1"/>
  <c r="AA28" i="4"/>
  <c r="X28" i="4" s="1"/>
  <c r="AA27" i="4"/>
  <c r="V25" i="4"/>
  <c r="X30" i="4" l="1"/>
  <c r="AA26" i="4"/>
  <c r="X27" i="4"/>
  <c r="AP25" i="4"/>
  <c r="AT25" i="4"/>
  <c r="AU25" i="4"/>
  <c r="W25" i="4"/>
  <c r="AV25" i="4" s="1"/>
  <c r="AW25" i="4" s="1"/>
  <c r="AA15" i="4"/>
  <c r="X15" i="4" s="1"/>
  <c r="AA16" i="4"/>
  <c r="AA17" i="4"/>
  <c r="AA18" i="4"/>
  <c r="X18" i="4" s="1"/>
  <c r="AA19" i="4"/>
  <c r="X19" i="4" s="1"/>
  <c r="AA20" i="4"/>
  <c r="X20" i="4" s="1"/>
  <c r="AA21" i="4"/>
  <c r="AA23" i="4"/>
  <c r="X23" i="4" s="1"/>
  <c r="AA24" i="4"/>
  <c r="X24" i="4" s="1"/>
  <c r="AA25" i="4"/>
  <c r="L24" i="4"/>
  <c r="L12" i="4" s="1"/>
  <c r="V16" i="4"/>
  <c r="V12" i="4" s="1"/>
  <c r="X26" i="4" l="1"/>
  <c r="Y24" i="4"/>
  <c r="Q21" i="4"/>
  <c r="X21" i="4"/>
  <c r="Q24" i="4"/>
  <c r="M24" i="4" s="1"/>
  <c r="AX25" i="4"/>
  <c r="Q31" i="4"/>
  <c r="Q29" i="4"/>
  <c r="Q28" i="4"/>
  <c r="Q27" i="4"/>
  <c r="Z27" i="4" s="1"/>
  <c r="Q14" i="4"/>
  <c r="Y14" i="4" s="1"/>
  <c r="Q15" i="4"/>
  <c r="M15" i="4" s="1"/>
  <c r="Q16" i="4"/>
  <c r="Q17" i="4"/>
  <c r="Q18" i="4"/>
  <c r="Q19" i="4"/>
  <c r="Q20" i="4"/>
  <c r="Y20" i="4" s="1"/>
  <c r="M21" i="4"/>
  <c r="Q22" i="4"/>
  <c r="Q23" i="4"/>
  <c r="Q25" i="4"/>
  <c r="M25" i="4" s="1"/>
  <c r="M18" i="4" l="1"/>
  <c r="Z18" i="4"/>
  <c r="Z21" i="4"/>
  <c r="Y21" i="4"/>
  <c r="Z17" i="4"/>
  <c r="Y15" i="4"/>
  <c r="Z24" i="4"/>
  <c r="M22" i="4"/>
  <c r="Z22" i="4"/>
  <c r="Y22" i="4"/>
  <c r="M31" i="4"/>
  <c r="Z31" i="4"/>
  <c r="Z30" i="4" s="1"/>
  <c r="Y31" i="4"/>
  <c r="Y30" i="4" s="1"/>
  <c r="M20" i="4"/>
  <c r="Z20" i="4"/>
  <c r="Z16" i="4"/>
  <c r="Y16" i="4"/>
  <c r="Z28" i="4"/>
  <c r="Y28" i="4"/>
  <c r="Y18" i="4"/>
  <c r="Z15" i="4"/>
  <c r="Y27" i="4"/>
  <c r="M23" i="4"/>
  <c r="Z23" i="4"/>
  <c r="M19" i="4"/>
  <c r="Z19" i="4"/>
  <c r="Z29" i="4"/>
  <c r="Y29" i="4"/>
  <c r="Y17" i="4"/>
  <c r="Y23" i="4"/>
  <c r="Y19" i="4"/>
  <c r="M14" i="4"/>
  <c r="Z14" i="4"/>
  <c r="M29" i="4"/>
  <c r="BJ29" i="4"/>
  <c r="M27" i="4"/>
  <c r="BJ27" i="4"/>
  <c r="M28" i="4"/>
  <c r="BJ28" i="4"/>
  <c r="R16" i="4"/>
  <c r="M16" i="4"/>
  <c r="R25" i="4"/>
  <c r="AR25" i="4" s="1"/>
  <c r="AS25" i="4" s="1"/>
  <c r="AQ25" i="4"/>
  <c r="AO25" i="4" s="1"/>
  <c r="Y26" i="4" l="1"/>
  <c r="AA13" i="4"/>
  <c r="G27" i="4"/>
  <c r="AX13" i="4" l="1"/>
  <c r="X13" i="4"/>
  <c r="AA12" i="4"/>
  <c r="Q13" i="4"/>
  <c r="N26" i="4"/>
  <c r="J31" i="4"/>
  <c r="I30" i="4"/>
  <c r="H30" i="4"/>
  <c r="J29" i="4"/>
  <c r="G29" i="4"/>
  <c r="J28" i="4"/>
  <c r="G28" i="4"/>
  <c r="J27" i="4"/>
  <c r="I26" i="4"/>
  <c r="H26" i="4"/>
  <c r="J24" i="4"/>
  <c r="G24" i="4"/>
  <c r="J23" i="4"/>
  <c r="G23" i="4"/>
  <c r="J22" i="4"/>
  <c r="G22" i="4"/>
  <c r="J21" i="4"/>
  <c r="G21" i="4"/>
  <c r="J20" i="4"/>
  <c r="G20" i="4"/>
  <c r="J19" i="4"/>
  <c r="G19" i="4"/>
  <c r="J18" i="4"/>
  <c r="G18" i="4"/>
  <c r="J17" i="4"/>
  <c r="G17" i="4"/>
  <c r="J16" i="4"/>
  <c r="G16" i="4"/>
  <c r="J15" i="4"/>
  <c r="J14" i="4"/>
  <c r="G14" i="4"/>
  <c r="J13" i="4"/>
  <c r="E31" i="4"/>
  <c r="E30" i="4" s="1"/>
  <c r="E15" i="4"/>
  <c r="E13" i="4"/>
  <c r="Z13" i="4" l="1"/>
  <c r="Y13" i="4"/>
  <c r="Y12" i="4" s="1"/>
  <c r="Y32" i="4" s="1"/>
  <c r="X12" i="4"/>
  <c r="X32" i="4" s="1"/>
  <c r="G13" i="4"/>
  <c r="E12" i="4"/>
  <c r="J12" i="4"/>
  <c r="J26" i="4"/>
  <c r="G15" i="4"/>
  <c r="G31" i="4"/>
  <c r="R13" i="4"/>
  <c r="M13" i="4"/>
  <c r="M12" i="4" s="1"/>
  <c r="J30" i="4"/>
  <c r="H32" i="4"/>
  <c r="G30" i="4"/>
  <c r="I32" i="4"/>
  <c r="Z12" i="4" l="1"/>
  <c r="J32" i="4"/>
  <c r="M30" i="4"/>
  <c r="R39" i="4"/>
  <c r="Q38" i="4"/>
  <c r="R38" i="4" s="1"/>
  <c r="R37" i="4"/>
  <c r="R36" i="4"/>
  <c r="Q35" i="4"/>
  <c r="R35" i="4" s="1"/>
  <c r="AU34" i="4"/>
  <c r="AT34" i="4"/>
  <c r="W34" i="4"/>
  <c r="AV34" i="4" s="1"/>
  <c r="AW34" i="4" s="1"/>
  <c r="R34" i="4"/>
  <c r="AR34" i="4" s="1"/>
  <c r="AS34" i="4" s="1"/>
  <c r="F34" i="4"/>
  <c r="AQ34" i="4" s="1"/>
  <c r="BF31" i="4"/>
  <c r="BF30" i="4" s="1"/>
  <c r="BE31" i="4"/>
  <c r="BD31" i="4"/>
  <c r="BC31" i="4"/>
  <c r="BB31" i="4"/>
  <c r="BA31" i="4"/>
  <c r="AZ31" i="4"/>
  <c r="AY31" i="4"/>
  <c r="AX31" i="4"/>
  <c r="AT31" i="4"/>
  <c r="AT30" i="4" s="1"/>
  <c r="W31" i="4"/>
  <c r="AV31" i="4" s="1"/>
  <c r="AW31" i="4" s="1"/>
  <c r="AQ31" i="4"/>
  <c r="R31" i="4"/>
  <c r="AU31" i="4"/>
  <c r="AU30" i="4" s="1"/>
  <c r="AN30" i="4"/>
  <c r="AM30" i="4"/>
  <c r="AM32" i="4" s="1"/>
  <c r="AK30" i="4"/>
  <c r="AJ30" i="4"/>
  <c r="AI30" i="4"/>
  <c r="AH30" i="4"/>
  <c r="AG30" i="4"/>
  <c r="AF30" i="4"/>
  <c r="AE30" i="4"/>
  <c r="AD30" i="4"/>
  <c r="AB30" i="4"/>
  <c r="AA30" i="4"/>
  <c r="V30" i="4"/>
  <c r="S30" i="4"/>
  <c r="Q30" i="4"/>
  <c r="L30" i="4"/>
  <c r="K30" i="4"/>
  <c r="BG29" i="4"/>
  <c r="BF29" i="4"/>
  <c r="BE29" i="4"/>
  <c r="BD29" i="4"/>
  <c r="BC29" i="4"/>
  <c r="BB29" i="4"/>
  <c r="BA29" i="4"/>
  <c r="AZ29" i="4"/>
  <c r="AY29" i="4"/>
  <c r="AU29" i="4"/>
  <c r="AT29" i="4"/>
  <c r="AP29" i="4"/>
  <c r="W29" i="4"/>
  <c r="BG28" i="4"/>
  <c r="BF28" i="4"/>
  <c r="BE28" i="4"/>
  <c r="BD28" i="4"/>
  <c r="BB28" i="4"/>
  <c r="BA28" i="4"/>
  <c r="AZ28" i="4"/>
  <c r="AY28" i="4"/>
  <c r="AU28" i="4"/>
  <c r="AT28" i="4"/>
  <c r="W28" i="4"/>
  <c r="BG27" i="4"/>
  <c r="BF27" i="4"/>
  <c r="BE27" i="4"/>
  <c r="BD27" i="4"/>
  <c r="BB27" i="4"/>
  <c r="BA27" i="4"/>
  <c r="AZ27" i="4"/>
  <c r="AY27" i="4"/>
  <c r="AU27" i="4"/>
  <c r="AT27" i="4"/>
  <c r="AP27" i="4"/>
  <c r="W27" i="4"/>
  <c r="AV27" i="4" s="1"/>
  <c r="AW27" i="4" s="1"/>
  <c r="AN26" i="4"/>
  <c r="AM26" i="4"/>
  <c r="AK26" i="4"/>
  <c r="AJ26" i="4"/>
  <c r="AI26" i="4"/>
  <c r="AH26" i="4"/>
  <c r="AG26" i="4"/>
  <c r="AF26" i="4"/>
  <c r="AE26" i="4"/>
  <c r="AD26" i="4"/>
  <c r="AC26" i="4"/>
  <c r="AB26" i="4"/>
  <c r="V26" i="4"/>
  <c r="S26" i="4"/>
  <c r="BG24" i="4"/>
  <c r="BF24" i="4"/>
  <c r="BE24" i="4"/>
  <c r="BD24" i="4"/>
  <c r="BC24" i="4"/>
  <c r="BB24" i="4"/>
  <c r="BA24" i="4"/>
  <c r="AZ24" i="4"/>
  <c r="AY24" i="4"/>
  <c r="AU24" i="4"/>
  <c r="AT24" i="4"/>
  <c r="AP24" i="4"/>
  <c r="W24" i="4"/>
  <c r="BG23" i="4"/>
  <c r="BF23" i="4"/>
  <c r="BE23" i="4"/>
  <c r="BD23" i="4"/>
  <c r="BC23" i="4"/>
  <c r="BB23" i="4"/>
  <c r="BA23" i="4"/>
  <c r="AZ23" i="4"/>
  <c r="AY23" i="4"/>
  <c r="AU23" i="4"/>
  <c r="AT23" i="4"/>
  <c r="AQ23" i="4"/>
  <c r="AP23" i="4"/>
  <c r="W23" i="4"/>
  <c r="R23" i="4"/>
  <c r="BG22" i="4"/>
  <c r="BF22" i="4"/>
  <c r="BE22" i="4"/>
  <c r="BD22" i="4"/>
  <c r="BC22" i="4"/>
  <c r="BB22" i="4"/>
  <c r="BA22" i="4"/>
  <c r="AZ22" i="4"/>
  <c r="AY22" i="4"/>
  <c r="AU22" i="4"/>
  <c r="AT22" i="4"/>
  <c r="AP22" i="4"/>
  <c r="W22" i="4"/>
  <c r="AV22" i="4" s="1"/>
  <c r="AW22" i="4" s="1"/>
  <c r="BG21" i="4"/>
  <c r="BF21" i="4"/>
  <c r="BE21" i="4"/>
  <c r="BD21" i="4"/>
  <c r="BC21" i="4"/>
  <c r="BB21" i="4"/>
  <c r="BA21" i="4"/>
  <c r="AZ21" i="4"/>
  <c r="AY21" i="4"/>
  <c r="AU21" i="4"/>
  <c r="AT21" i="4"/>
  <c r="AQ21" i="4"/>
  <c r="AP21" i="4"/>
  <c r="R21" i="4"/>
  <c r="AX21" i="4"/>
  <c r="BG20" i="4"/>
  <c r="BF20" i="4"/>
  <c r="BE20" i="4"/>
  <c r="BD20" i="4"/>
  <c r="BC20" i="4"/>
  <c r="BB20" i="4"/>
  <c r="BA20" i="4"/>
  <c r="AZ20" i="4"/>
  <c r="AY20" i="4"/>
  <c r="AU20" i="4"/>
  <c r="AT20" i="4"/>
  <c r="AQ20" i="4"/>
  <c r="AP20" i="4"/>
  <c r="W20" i="4"/>
  <c r="R20" i="4"/>
  <c r="BG19" i="4"/>
  <c r="BF19" i="4"/>
  <c r="BE19" i="4"/>
  <c r="BD19" i="4"/>
  <c r="BC19" i="4"/>
  <c r="BB19" i="4"/>
  <c r="BA19" i="4"/>
  <c r="AZ19" i="4"/>
  <c r="AY19" i="4"/>
  <c r="AU19" i="4"/>
  <c r="AT19" i="4"/>
  <c r="AQ19" i="4"/>
  <c r="AP19" i="4"/>
  <c r="W19" i="4"/>
  <c r="AV19" i="4" s="1"/>
  <c r="AW19" i="4" s="1"/>
  <c r="R19" i="4"/>
  <c r="AR19" i="4" s="1"/>
  <c r="AS19" i="4" s="1"/>
  <c r="BG18" i="4"/>
  <c r="BF18" i="4"/>
  <c r="BE18" i="4"/>
  <c r="BD18" i="4"/>
  <c r="BC18" i="4"/>
  <c r="BB18" i="4"/>
  <c r="BA18" i="4"/>
  <c r="AZ18" i="4"/>
  <c r="AY18" i="4"/>
  <c r="AU18" i="4"/>
  <c r="AT18" i="4"/>
  <c r="AQ18" i="4"/>
  <c r="AP18" i="4"/>
  <c r="W18" i="4"/>
  <c r="AV18" i="4" s="1"/>
  <c r="AW18" i="4" s="1"/>
  <c r="R18" i="4"/>
  <c r="AR18" i="4" s="1"/>
  <c r="AS18" i="4" s="1"/>
  <c r="BG17" i="4"/>
  <c r="BF17" i="4"/>
  <c r="BE17" i="4"/>
  <c r="BD17" i="4"/>
  <c r="BC17" i="4"/>
  <c r="BB17" i="4"/>
  <c r="BA17" i="4"/>
  <c r="AZ17" i="4"/>
  <c r="AY17" i="4"/>
  <c r="AU17" i="4"/>
  <c r="AT17" i="4"/>
  <c r="AQ17" i="4"/>
  <c r="AP17" i="4"/>
  <c r="W17" i="4"/>
  <c r="AV17" i="4" s="1"/>
  <c r="AW17" i="4" s="1"/>
  <c r="R17" i="4"/>
  <c r="AR17" i="4" s="1"/>
  <c r="AS17" i="4" s="1"/>
  <c r="BG16" i="4"/>
  <c r="BF16" i="4"/>
  <c r="BE16" i="4"/>
  <c r="BD16" i="4"/>
  <c r="BC16" i="4"/>
  <c r="BB16" i="4"/>
  <c r="BA16" i="4"/>
  <c r="AZ16" i="4"/>
  <c r="AY16" i="4"/>
  <c r="AU16" i="4"/>
  <c r="AT16" i="4"/>
  <c r="AQ16" i="4"/>
  <c r="AP16" i="4"/>
  <c r="W16" i="4"/>
  <c r="AV16" i="4" s="1"/>
  <c r="AW16" i="4" s="1"/>
  <c r="AR16" i="4"/>
  <c r="AS16" i="4" s="1"/>
  <c r="BF15" i="4"/>
  <c r="BE15" i="4"/>
  <c r="BD15" i="4"/>
  <c r="BC15" i="4"/>
  <c r="BB15" i="4"/>
  <c r="BA15" i="4"/>
  <c r="AZ15" i="4"/>
  <c r="AY15" i="4"/>
  <c r="AT15" i="4"/>
  <c r="AP15" i="4"/>
  <c r="W15" i="4"/>
  <c r="BG15" i="4"/>
  <c r="BG14" i="4"/>
  <c r="BF14" i="4"/>
  <c r="BE14" i="4"/>
  <c r="BD14" i="4"/>
  <c r="BC14" i="4"/>
  <c r="BB14" i="4"/>
  <c r="BA14" i="4"/>
  <c r="AZ14" i="4"/>
  <c r="AY14" i="4"/>
  <c r="AX14" i="4"/>
  <c r="AU14" i="4"/>
  <c r="AT14" i="4"/>
  <c r="AQ14" i="4"/>
  <c r="AP14" i="4"/>
  <c r="W14" i="4"/>
  <c r="AV14" i="4" s="1"/>
  <c r="AW14" i="4" s="1"/>
  <c r="R14" i="4"/>
  <c r="AR14" i="4" s="1"/>
  <c r="AS14" i="4" s="1"/>
  <c r="BG13" i="4"/>
  <c r="BF13" i="4"/>
  <c r="BE13" i="4"/>
  <c r="BD13" i="4"/>
  <c r="BC13" i="4"/>
  <c r="BB13" i="4"/>
  <c r="BA13" i="4"/>
  <c r="AZ13" i="4"/>
  <c r="AY13" i="4"/>
  <c r="AU13" i="4"/>
  <c r="AT13" i="4"/>
  <c r="AQ13" i="4"/>
  <c r="AP13" i="4"/>
  <c r="W13" i="4"/>
  <c r="G12" i="4"/>
  <c r="AO13" i="4" l="1"/>
  <c r="AT12" i="4"/>
  <c r="AU12" i="4"/>
  <c r="AV13" i="4"/>
  <c r="AP12" i="4"/>
  <c r="F26" i="4"/>
  <c r="F32" i="4" s="1"/>
  <c r="AK32" i="4"/>
  <c r="AO14" i="4"/>
  <c r="BI14" i="4" s="1"/>
  <c r="AI32" i="4"/>
  <c r="AO34" i="4"/>
  <c r="AO21" i="4"/>
  <c r="BI21" i="4" s="1"/>
  <c r="BE12" i="4"/>
  <c r="AN32" i="4"/>
  <c r="AY12" i="4"/>
  <c r="AB32" i="4"/>
  <c r="AD32" i="4"/>
  <c r="AH32" i="4"/>
  <c r="AQ30" i="4"/>
  <c r="AO31" i="4"/>
  <c r="AO30" i="4" s="1"/>
  <c r="AX28" i="4"/>
  <c r="AX22" i="4"/>
  <c r="AX15" i="4"/>
  <c r="AX12" i="4" s="1"/>
  <c r="AX17" i="4"/>
  <c r="AO17" i="4" s="1"/>
  <c r="AE32" i="4"/>
  <c r="AG32" i="4"/>
  <c r="AZ12" i="4"/>
  <c r="BD12" i="4"/>
  <c r="BC12" i="4"/>
  <c r="AX19" i="4"/>
  <c r="AO19" i="4" s="1"/>
  <c r="AX24" i="4"/>
  <c r="BG12" i="4"/>
  <c r="S32" i="4"/>
  <c r="AR31" i="4"/>
  <c r="AS31" i="4" s="1"/>
  <c r="AR21" i="4"/>
  <c r="AS21" i="4" s="1"/>
  <c r="AR13" i="4"/>
  <c r="AR20" i="4"/>
  <c r="AS20" i="4" s="1"/>
  <c r="AV29" i="4"/>
  <c r="AW29" i="4" s="1"/>
  <c r="AV28" i="4"/>
  <c r="AW28" i="4" s="1"/>
  <c r="W26" i="4"/>
  <c r="AV20" i="4"/>
  <c r="AW20" i="4" s="1"/>
  <c r="AV24" i="4"/>
  <c r="AW24" i="4" s="1"/>
  <c r="AV23" i="4"/>
  <c r="AW23" i="4" s="1"/>
  <c r="W30" i="4"/>
  <c r="AT26" i="4"/>
  <c r="BA12" i="4"/>
  <c r="AU26" i="4"/>
  <c r="AX20" i="4"/>
  <c r="AQ22" i="4"/>
  <c r="AO22" i="4" s="1"/>
  <c r="R22" i="4"/>
  <c r="AR22" i="4" s="1"/>
  <c r="AS22" i="4" s="1"/>
  <c r="AX23" i="4"/>
  <c r="AO23" i="4" s="1"/>
  <c r="AQ24" i="4"/>
  <c r="AO24" i="4" s="1"/>
  <c r="R24" i="4"/>
  <c r="AR24" i="4" s="1"/>
  <c r="AS24" i="4" s="1"/>
  <c r="BC27" i="4"/>
  <c r="AU15" i="4"/>
  <c r="AV15" i="4"/>
  <c r="AW15" i="4" s="1"/>
  <c r="AX16" i="4"/>
  <c r="AO16" i="4" s="1"/>
  <c r="AX18" i="4"/>
  <c r="AO18" i="4" s="1"/>
  <c r="BC28" i="4"/>
  <c r="BG26" i="4"/>
  <c r="BG31" i="4"/>
  <c r="AF32" i="4"/>
  <c r="AJ32" i="4"/>
  <c r="BB12" i="4"/>
  <c r="BF12" i="4"/>
  <c r="AQ15" i="4"/>
  <c r="AR15" i="4"/>
  <c r="AS15" i="4" s="1"/>
  <c r="W21" i="4"/>
  <c r="AV21" i="4" s="1"/>
  <c r="AW21" i="4" s="1"/>
  <c r="AR23" i="4"/>
  <c r="AS23" i="4" s="1"/>
  <c r="E26" i="4"/>
  <c r="AA32" i="4"/>
  <c r="AP28" i="4"/>
  <c r="AP26" i="4" s="1"/>
  <c r="C30" i="4"/>
  <c r="AP31" i="4"/>
  <c r="AP30" i="4" s="1"/>
  <c r="AX29" i="4"/>
  <c r="K26" i="4"/>
  <c r="AX27" i="4"/>
  <c r="N30" i="4"/>
  <c r="R30" i="4" s="1"/>
  <c r="AR30" i="4" s="1"/>
  <c r="AS30" i="4" s="1"/>
  <c r="AS13" i="4" l="1"/>
  <c r="AS12" i="4" s="1"/>
  <c r="AR12" i="4"/>
  <c r="W12" i="4"/>
  <c r="AW13" i="4"/>
  <c r="AW12" i="4" s="1"/>
  <c r="AV12" i="4"/>
  <c r="AQ12" i="4"/>
  <c r="G26" i="4"/>
  <c r="E32" i="4"/>
  <c r="R12" i="4"/>
  <c r="BI19" i="4"/>
  <c r="BI17" i="4"/>
  <c r="BI16" i="4"/>
  <c r="BI23" i="4"/>
  <c r="AO20" i="4"/>
  <c r="BI20" i="4" s="1"/>
  <c r="BI18" i="4"/>
  <c r="AO15" i="4"/>
  <c r="BI15" i="4" s="1"/>
  <c r="AT32" i="4"/>
  <c r="BI22" i="4"/>
  <c r="BI24" i="4"/>
  <c r="C26" i="4"/>
  <c r="C12" i="4"/>
  <c r="AV26" i="4"/>
  <c r="AW26" i="4" s="1"/>
  <c r="AU32" i="4"/>
  <c r="AP32" i="4"/>
  <c r="AV30" i="4"/>
  <c r="AW30" i="4" s="1"/>
  <c r="N32" i="4"/>
  <c r="G32" i="4"/>
  <c r="BI31" i="4"/>
  <c r="BG30" i="4"/>
  <c r="BI30" i="4" s="1"/>
  <c r="K32" i="4"/>
  <c r="V32" i="4"/>
  <c r="AO12" i="4" l="1"/>
  <c r="W32" i="4"/>
  <c r="C32" i="4"/>
  <c r="AX30" i="4"/>
  <c r="AY30" i="4" s="1"/>
  <c r="AZ30" i="4" s="1"/>
  <c r="BA30" i="4" s="1"/>
  <c r="BB30" i="4" s="1"/>
  <c r="BC30" i="4" s="1"/>
  <c r="BD30" i="4" s="1"/>
  <c r="BE30" i="4" s="1"/>
  <c r="AX26" i="4"/>
  <c r="AY26" i="4" s="1"/>
  <c r="AZ26" i="4" s="1"/>
  <c r="BA26" i="4" s="1"/>
  <c r="BB26" i="4" s="1"/>
  <c r="BC26" i="4" s="1"/>
  <c r="BD26" i="4" s="1"/>
  <c r="BE26" i="4" s="1"/>
  <c r="BF26" i="4" s="1"/>
  <c r="BF32" i="4" s="1"/>
  <c r="BI13" i="4"/>
  <c r="BG32" i="4"/>
  <c r="AV32" i="4" l="1"/>
  <c r="AX32" i="4" s="1"/>
  <c r="AY32" i="4" s="1"/>
  <c r="AZ32" i="4" s="1"/>
  <c r="BA32" i="4" s="1"/>
  <c r="BB32" i="4" s="1"/>
  <c r="BC32" i="4" s="1"/>
  <c r="BD32" i="4" s="1"/>
  <c r="BE32" i="4" s="1"/>
  <c r="L26" i="4"/>
  <c r="R29" i="4"/>
  <c r="AR29" i="4" s="1"/>
  <c r="AS29" i="4" s="1"/>
  <c r="Z26" i="4"/>
  <c r="M26" i="4"/>
  <c r="AQ28" i="4"/>
  <c r="AW32" i="4" l="1"/>
  <c r="AO28" i="4"/>
  <c r="BI28" i="4" s="1"/>
  <c r="L32" i="4"/>
  <c r="M32" i="4"/>
  <c r="R26" i="4"/>
  <c r="AR26" i="4" s="1"/>
  <c r="AS26" i="4" s="1"/>
  <c r="R27" i="4"/>
  <c r="AR27" i="4" s="1"/>
  <c r="AS27" i="4" s="1"/>
  <c r="R28" i="4"/>
  <c r="AR28" i="4" s="1"/>
  <c r="AS28" i="4" s="1"/>
  <c r="AQ29" i="4"/>
  <c r="AQ27" i="4"/>
  <c r="AO27" i="4" s="1"/>
  <c r="R32" i="4" l="1"/>
  <c r="AO29" i="4"/>
  <c r="BI29" i="4" s="1"/>
  <c r="AQ26" i="4"/>
  <c r="AQ32" i="4" s="1"/>
  <c r="AR32" i="4" l="1"/>
  <c r="AS32" i="4" s="1"/>
  <c r="BI27" i="4"/>
  <c r="AO26" i="4"/>
  <c r="BI26" i="4" l="1"/>
  <c r="AO32" i="4"/>
  <c r="BI32" i="4" s="1"/>
</calcChain>
</file>

<file path=xl/comments1.xml><?xml version="1.0" encoding="utf-8"?>
<comments xmlns="http://schemas.openxmlformats.org/spreadsheetml/2006/main">
  <authors>
    <author>Юхта Людмила Иосифовна</author>
  </authors>
  <commentList>
    <comment ref="AG27" authorId="0" shapeId="0">
      <text>
        <r>
          <rPr>
            <sz val="9"/>
            <color indexed="81"/>
            <rFont val="Tahoma"/>
            <family val="2"/>
            <charset val="204"/>
          </rPr>
          <t xml:space="preserve">Юхта ЛИ: через плюсы забиты страховые, которые тоже учитываются на 266
</t>
        </r>
        <r>
          <rPr>
            <sz val="9"/>
            <color indexed="81"/>
            <rFont val="Tahoma"/>
            <family val="2"/>
            <charset val="204"/>
          </rPr>
          <t xml:space="preserve">
</t>
        </r>
      </text>
    </comment>
  </commentList>
</comments>
</file>

<file path=xl/sharedStrings.xml><?xml version="1.0" encoding="utf-8"?>
<sst xmlns="http://schemas.openxmlformats.org/spreadsheetml/2006/main" count="155" uniqueCount="110">
  <si>
    <t>№ п/п</t>
  </si>
  <si>
    <t>Наименование ГРБС / учреждения</t>
  </si>
  <si>
    <t>шт.ед.</t>
  </si>
  <si>
    <t>руб.</t>
  </si>
  <si>
    <t>1.</t>
  </si>
  <si>
    <t>Администрация города</t>
  </si>
  <si>
    <t>1.1</t>
  </si>
  <si>
    <t>МКУ «УИТС г. Сургута»</t>
  </si>
  <si>
    <t>1.2</t>
  </si>
  <si>
    <t>1.3</t>
  </si>
  <si>
    <t>МКУ «ССЦ»</t>
  </si>
  <si>
    <t>1.4</t>
  </si>
  <si>
    <t>МКУ «МФЦ г. Сургута»</t>
  </si>
  <si>
    <t>1.5</t>
  </si>
  <si>
    <t>МКУ «ЦООД»</t>
  </si>
  <si>
    <t>1.6</t>
  </si>
  <si>
    <t>МКУ «Наш город»</t>
  </si>
  <si>
    <t>1.7</t>
  </si>
  <si>
    <t>МКУ «ДЭАЗиИС»</t>
  </si>
  <si>
    <t>1.8</t>
  </si>
  <si>
    <t>МКУ «ДДТиЖКК»</t>
  </si>
  <si>
    <t>1.9</t>
  </si>
  <si>
    <t>МКУ «ЕДДС города Сургута»</t>
  </si>
  <si>
    <t>1.10</t>
  </si>
  <si>
    <t>МКУ «КГХ»</t>
  </si>
  <si>
    <t>1.11</t>
  </si>
  <si>
    <t>МКУ «Дворец торжеств»</t>
  </si>
  <si>
    <t>2.</t>
  </si>
  <si>
    <t>Департамент образования</t>
  </si>
  <si>
    <t>2.1</t>
  </si>
  <si>
    <t>2.2</t>
  </si>
  <si>
    <t>2.3</t>
  </si>
  <si>
    <t>МКУ "УУиООУ"</t>
  </si>
  <si>
    <t>МКУ «ЦДиК»</t>
  </si>
  <si>
    <t>3.</t>
  </si>
  <si>
    <t>Департамент архитектуры и градостроительства</t>
  </si>
  <si>
    <t>3.1</t>
  </si>
  <si>
    <t>МКУ «УКС»</t>
  </si>
  <si>
    <t>ВСЕГО:</t>
  </si>
  <si>
    <t>в том числе:</t>
  </si>
  <si>
    <t>КОСГУ 213 "Начисления на выплаты по оплате труда", руб.</t>
  </si>
  <si>
    <t>всего, руб.</t>
  </si>
  <si>
    <t>Среднемесячная з/плата на 1 шт.ед.</t>
  </si>
  <si>
    <t>Среднемес. з/п на 1 шт.ед.</t>
  </si>
  <si>
    <t>пособие за первые три дня нетрудоспособности</t>
  </si>
  <si>
    <t>пособие, вступающим в первый брак (20 000 руб.)</t>
  </si>
  <si>
    <t>в том числе, руб.</t>
  </si>
  <si>
    <t>пособие при рождении ребенка               (5 000 руб.)</t>
  </si>
  <si>
    <t>КОСГУ 212 "Прочие выплаты" (льготный проезд, суточные, зубопротезирование и др.), руб.</t>
  </si>
  <si>
    <t>КОСГУ 211 "Заработная плата", руб.</t>
  </si>
  <si>
    <t>вознаграждение при выходе на пенсию впервые</t>
  </si>
  <si>
    <t>1.12</t>
  </si>
  <si>
    <t>МКУ "Ритуал"</t>
  </si>
  <si>
    <t>ежемесячная выплата молодым специалистам (60% МРОТ  с РК и СН)</t>
  </si>
  <si>
    <t>единовременная выплата молодым специалистам (2 ФОТ)</t>
  </si>
  <si>
    <t>%</t>
  </si>
  <si>
    <t>Изменение среднемесячной з/платы на 1 шт.ед.</t>
  </si>
  <si>
    <t>МКУ «УДОУ»</t>
  </si>
  <si>
    <t>МБУ "УЛПХиЭБ"</t>
  </si>
  <si>
    <t>Справочно:</t>
  </si>
  <si>
    <t>содержание объектов озеленения</t>
  </si>
  <si>
    <t>демонтаж рекламных конструкций</t>
  </si>
  <si>
    <t>обеспечение соблюдения лесного законодательства</t>
  </si>
  <si>
    <t>МКУ «ХЭУ»</t>
  </si>
  <si>
    <t xml:space="preserve">Заработная плата работников на 2020 год </t>
  </si>
  <si>
    <t>В проекте бюджета по 
КВР 111 
без учета выплат социального характера</t>
  </si>
  <si>
    <t>Потребность согласно расчетам</t>
  </si>
  <si>
    <t xml:space="preserve">Заработная плата работников на 2021 год </t>
  </si>
  <si>
    <t>1.13</t>
  </si>
  <si>
    <t xml:space="preserve">В соответствии с распоряжением Правительства Ханты-Мансийского АО - Югры от 23.08.2019 N 445-рп "О Плане мероприятий ("дорожной карте") по переходу к централизованной системе организации многофункциональных центров предоставления государственных и муниципальных услуг в Ханты-Мансийском автономном округе - Югре", распоряжением Администрации города от 30.06.2020 № 932 принято решение о ликвидации МКУ "МФЦ г. Сургута". В 2021 году запланированы бюджетные ассигнования на содержание 8 шт.ед членов ликвидационной комиссии
</t>
  </si>
  <si>
    <t>МБУ "УЛПХиЭБ"/МКУ "Лесопарковое хозяйство"</t>
  </si>
  <si>
    <t>Выплаты соц. характера</t>
  </si>
  <si>
    <t xml:space="preserve">Выплаты соц. характера </t>
  </si>
  <si>
    <t>из них по руководящим должностям (директор, заместители директора, гл. бухгалтер)</t>
  </si>
  <si>
    <t>матпомощь к юбилейной дате</t>
  </si>
  <si>
    <t>матпомощь по уходу за ребенком до               3-х лет                 (1 000 руб. в квартал)</t>
  </si>
  <si>
    <t>матпомощь работникам, имеющим 3-х и более детей                 (1 000 руб. в квартал)</t>
  </si>
  <si>
    <t>матпомощь на детей-инвалидов               (1 000 руб. в квартал)</t>
  </si>
  <si>
    <t>матпомощь в случае пожара жилого дома или квартиры (20 000 руб.)</t>
  </si>
  <si>
    <t>матпомощь в связи со смертью близких родственников (10 000 руб.)</t>
  </si>
  <si>
    <t>Увеличение объёма бюджетных ассигнований обусловлено:
1) повышением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
2) изменением размера надбавок за стаж в связи с выслугой лет работников;
3) увеличением размера МРОТ, применяемого в расчете расходов для единовременной выплаты водолазам, ежемесячной доплаты водолазам за подводные часы с учетом усложняющих факторов;
4) ростом расходов на доплату за работу в выходные и праздничные дни, связанного с расширением состава работников, принимающих участие в работе в выходные и праздничные дни.</t>
  </si>
  <si>
    <t>содержание объектов монументального искусства (8 мес.)</t>
  </si>
  <si>
    <t>ликвидация очагов вредных организмов (6 мес.)</t>
  </si>
  <si>
    <t>Увеличение объёма бюджетных ассигнований обусловлено повышением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 и изменением размера надбавок за стаж в связи с выслугой лет работников.</t>
  </si>
  <si>
    <t>Увеличение объёма бюджетных ассигнований обусловлено повышением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 изменением размера надбавок за стаж в связи с выслугой лет работников, а также фактической численности работников, имеющих право на выплаты социального характера.</t>
  </si>
  <si>
    <t xml:space="preserve">Примечания (причины изменений штатной численности и увеличения среднемесячной з/платы) 
</t>
  </si>
  <si>
    <t>Увеличение объёма бюджетных ассигнований обусловлено повышением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 изменением размера надбавок за стаж в связи с выслугой лет работников и изменением структуры штатного расписания без увеличения общей численности.</t>
  </si>
  <si>
    <t>предусмотрено в бюджете</t>
  </si>
  <si>
    <t>Фактическое замещение</t>
  </si>
  <si>
    <t>коэффициент обеспеченности</t>
  </si>
  <si>
    <t>потребность</t>
  </si>
  <si>
    <t>отклонение, руб.</t>
  </si>
  <si>
    <t>В связи с оптимизацией штатной численности учреждений, подведомственных ОМП, ККиТ, УФКиС в общем количестве 46,5 штатных единиц (распоряжение АГ от 21.11.2019 № 2475), в целях повышения эффективности управления муниципальными учреждениями и передачей на экономическое, юридическое и бухгалтерское обслуживание в 2020-2021 годах в штат МКУ "ЦООД" введены дополнительно 25,5 штатных единиц.
Кроме того, увеличение объёма бюджетных ассигнований обусловлено повышением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t>
  </si>
  <si>
    <t>сумма потребности по фонду оплаты труда, руб с учетом социальных выплат</t>
  </si>
  <si>
    <t>Отклонение</t>
  </si>
  <si>
    <t xml:space="preserve">Справочно* </t>
  </si>
  <si>
    <t>МКУ "ЦООД"</t>
  </si>
  <si>
    <t>МКУ "ХЭУ"</t>
  </si>
  <si>
    <t>Отклонения от 2020 года</t>
  </si>
  <si>
    <t>Введена 1 штатная единица заместителя директора по строительству (Приказ МКУ "УКС" от 15.11.2019 № 69-ОД). В проекте бюджета на 2020 год данные расходы не предусмотрены.
Кроме того, увеличение объёма бюджетных ассигнований обусловлено повышением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t>
  </si>
  <si>
    <t>-</t>
  </si>
  <si>
    <t>В соответствии с распоряжением Администрации города от 16.09.2020 № 1417 с 01.01.2021 изменен тип существующего муниципального бюджетного учреждения «Управление лесопаркового хозяйства и экологической безопасности» в целях создания муниципального казенного учреждения «Лесопарковое хозяйство», сохранив основные цели деятельности и штатную численность учреждения. МБУ "УЛПХиЭБ" с 01.03.2020 года введены  9  шт.ед.  рабочих зелёного хозяйства занятых на постоянной основе, что обусловлено необходимостью выполнения работ по содержанию объекта новой сети – сквера в 31 микрорайоне (основание распоряжение Администрации города от 23.12.2019 № 2771 "Об утверждении перечня зеленых насаждений, озелененных территорий общего пользования, элементов благоустройства, зеленых зон активного отдыха населения, территорий городских лесов"). 
Кроме того, увеличение объёма бюджетных ассигнований обусловлено повышением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 Отклонение по штатному замещению в количестве 150 шт.ед. в основном связано с наличием сезонных рабочих в количестве 139 шт.ед.
Ввиду отсутствия нормативно-обоснованных расчетов по фонду оплаты труда МКУ «Лесопарковое хозяйство» не представляется возможным проанализировать потребность и обеспеченность финансированием расходов по заработной плате учреждения.</t>
  </si>
  <si>
    <t>Всего заработная плата с учетом социальных выплат, руб.</t>
  </si>
  <si>
    <t>МКУ "Муниципальный архив города Сургута"</t>
  </si>
  <si>
    <t xml:space="preserve">В соответствии с распоряжением Администрации города от 26.11.2020 № 1901 с 01.01.2021 планируется создать МКУ "Муниципальный архив города Сургута". Информация о потребности по социальным  и иным выплатам в проекте не представлена. В целях обслуживания создаваемого учреждения планируется к введению в МКУ "ХЭУ" 2 шт.ед (вед.инженер, электромонтер) и 3 шт.ед. в МКУ "ЦООД" (вед.бухгалтер 2 ед, экономист 1 ед) </t>
  </si>
  <si>
    <t>Исрафилова Анастасия Николаевна</t>
  </si>
  <si>
    <t>52-80-02</t>
  </si>
  <si>
    <t>Информация о динамике штатной численности и фонда оплаты труда муниципальных казенных учреждений в разрезе подведомственности главным распорядителям бюджетных средств</t>
  </si>
  <si>
    <t xml:space="preserve">Приложение 37.1 </t>
  </si>
  <si>
    <t>Увеличение объёма бюджетных ассигнований обусловлено:
- увеличением размеров должностных окладов работников муниципальных казенных учреждений с 01.01.2020 на 3,8% на основании постановлений Администрации города от 27.11.2019 № 8878, от 28.11.2019 № 8918;
- включением в проект бюджета на 2021 год расходов на оплату труда работников муниципальных казенных учреждений в объеме, необходимом для финансового обеспечения расходных обязательств на заработную плату (99% от расчетного фонда оплаты труда (с учетом фактического уровня доплат и надбавок по замещенным должностям штатного расписания). 
В проекте бюджета на 2020 год расходы на оплату труда работников муниципальных казенных учреждений были распределены в пределах объема доведенных бюджетных ассигнований. Финансовая обеспеченность расходов составила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</si>
</sst>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 _₽_-;\-* #,##0.00\ _₽_-;_-* &quot;-&quot;??\ _₽_-;_-@_-"/>
    <numFmt numFmtId="164" formatCode="#,##0.00_ ;\-#,##0.00\ "/>
    <numFmt numFmtId="165" formatCode="0.0%"/>
    <numFmt numFmtId="166" formatCode="#,##0.00_ ;[Red]\-#,##0.00\ "/>
    <numFmt numFmtId="167" formatCode="#,##0.0_ ;\-#,##0.0\ "/>
  </numFmts>
  <fonts count="9" x14ac:knownFonts="1">
    <font>
      <sz val="11"/>
      <color theme="1"/>
      <name val="Calibri"/>
      <family val="2"/>
      <charset val="204"/>
      <scheme val="minor"/>
    </font>
    <font>
      <sz val="11"/>
      <color theme="1"/>
      <name val="Calibri"/>
      <family val="2"/>
      <charset val="204"/>
      <scheme val="minor"/>
    </font>
    <font>
      <sz val="11"/>
      <name val="Times New Roman"/>
      <family val="1"/>
      <charset val="204"/>
    </font>
    <font>
      <b/>
      <sz val="11"/>
      <name val="Times New Roman"/>
      <family val="1"/>
      <charset val="204"/>
    </font>
    <font>
      <sz val="9"/>
      <name val="Times New Roman"/>
      <family val="1"/>
      <charset val="204"/>
    </font>
    <font>
      <sz val="6"/>
      <name val="Times New Roman"/>
      <family val="1"/>
      <charset val="204"/>
    </font>
    <font>
      <sz val="9"/>
      <color indexed="81"/>
      <name val="Tahoma"/>
      <family val="2"/>
      <charset val="204"/>
    </font>
    <font>
      <i/>
      <sz val="11"/>
      <name val="Times New Roman"/>
      <family val="1"/>
      <charset val="204"/>
    </font>
    <font>
      <sz val="13"/>
      <name val="Times New Roman"/>
      <family val="1"/>
      <charset val="204"/>
    </font>
  </fonts>
  <fills count="10">
    <fill>
      <patternFill patternType="none"/>
    </fill>
    <fill>
      <patternFill patternType="gray125"/>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61">
    <xf numFmtId="0" fontId="0" fillId="0" borderId="0" xfId="0"/>
    <xf numFmtId="0" fontId="2" fillId="0" borderId="0" xfId="0" applyFont="1"/>
    <xf numFmtId="0" fontId="2" fillId="0" borderId="0" xfId="0" applyFont="1" applyFill="1" applyAlignment="1">
      <alignment horizontal="center"/>
    </xf>
    <xf numFmtId="0" fontId="2" fillId="0" borderId="0" xfId="0" applyFont="1" applyFill="1"/>
    <xf numFmtId="0" fontId="2" fillId="0" borderId="0" xfId="0" applyFont="1" applyAlignment="1">
      <alignment horizontal="center" vertical="center" wrapText="1"/>
    </xf>
    <xf numFmtId="0" fontId="3" fillId="0" borderId="0" xfId="0" applyFont="1" applyAlignment="1">
      <alignment horizontal="center" vertical="center" wrapText="1"/>
    </xf>
    <xf numFmtId="164" fontId="2" fillId="0" borderId="1" xfId="1" applyNumberFormat="1" applyFont="1" applyFill="1" applyBorder="1" applyAlignment="1" applyProtection="1">
      <alignment horizontal="right" vertical="center" wrapText="1"/>
    </xf>
    <xf numFmtId="164" fontId="2" fillId="0" borderId="0" xfId="0" applyNumberFormat="1" applyFont="1" applyAlignment="1">
      <alignment horizont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49" fontId="2"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164" fontId="2" fillId="4" borderId="1" xfId="1" applyNumberFormat="1" applyFont="1" applyFill="1" applyBorder="1" applyAlignment="1" applyProtection="1">
      <alignment horizontal="right"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5" fontId="2" fillId="4" borderId="1" xfId="2" applyNumberFormat="1" applyFont="1" applyFill="1" applyBorder="1" applyAlignment="1" applyProtection="1">
      <alignment horizontal="right" vertical="center" wrapText="1"/>
    </xf>
    <xf numFmtId="165" fontId="2" fillId="4" borderId="1" xfId="2" applyNumberFormat="1" applyFont="1" applyFill="1" applyBorder="1" applyAlignment="1" applyProtection="1">
      <alignment horizontal="center" vertical="center" wrapText="1"/>
    </xf>
    <xf numFmtId="165" fontId="2" fillId="4" borderId="1" xfId="2" applyNumberFormat="1" applyFont="1" applyFill="1" applyBorder="1" applyAlignment="1">
      <alignment horizontal="center" vertical="center"/>
    </xf>
    <xf numFmtId="165" fontId="2" fillId="4" borderId="1" xfId="2" applyNumberFormat="1" applyFont="1" applyFill="1" applyBorder="1" applyAlignment="1">
      <alignment horizontal="center" vertical="center" wrapText="1"/>
    </xf>
    <xf numFmtId="9" fontId="2" fillId="0" borderId="0" xfId="2" applyFont="1" applyAlignment="1">
      <alignment vertical="center"/>
    </xf>
    <xf numFmtId="164" fontId="2" fillId="3" borderId="4" xfId="1" applyNumberFormat="1" applyFont="1" applyFill="1" applyBorder="1" applyAlignment="1">
      <alignment horizontal="right" vertical="center"/>
    </xf>
    <xf numFmtId="164" fontId="2" fillId="0" borderId="1" xfId="1" applyNumberFormat="1" applyFont="1" applyFill="1" applyBorder="1" applyAlignment="1">
      <alignment horizontal="right" vertical="center"/>
    </xf>
    <xf numFmtId="164" fontId="2" fillId="4" borderId="1" xfId="1" applyNumberFormat="1" applyFont="1" applyFill="1" applyBorder="1" applyAlignment="1">
      <alignment horizontal="right" vertical="center"/>
    </xf>
    <xf numFmtId="164" fontId="2" fillId="3" borderId="5" xfId="1" applyNumberFormat="1" applyFont="1" applyFill="1" applyBorder="1" applyAlignment="1">
      <alignment horizontal="right" vertical="center"/>
    </xf>
    <xf numFmtId="165" fontId="2" fillId="4" borderId="1" xfId="2" applyNumberFormat="1" applyFont="1" applyFill="1" applyBorder="1" applyAlignment="1">
      <alignment horizontal="right" vertical="center"/>
    </xf>
    <xf numFmtId="0" fontId="2" fillId="0" borderId="0" xfId="0" applyFont="1" applyAlignment="1">
      <alignment vertical="center"/>
    </xf>
    <xf numFmtId="164" fontId="2" fillId="0" borderId="1" xfId="1" applyNumberFormat="1" applyFont="1" applyFill="1" applyBorder="1" applyAlignment="1">
      <alignment horizontal="right" vertical="center" wrapText="1"/>
    </xf>
    <xf numFmtId="164" fontId="2" fillId="4" borderId="1" xfId="1" applyNumberFormat="1" applyFont="1" applyFill="1" applyBorder="1" applyAlignment="1">
      <alignment horizontal="right" vertical="center" wrapText="1"/>
    </xf>
    <xf numFmtId="164" fontId="2" fillId="3" borderId="5" xfId="1" applyNumberFormat="1" applyFont="1" applyFill="1" applyBorder="1" applyAlignment="1">
      <alignment horizontal="right" vertical="center" wrapText="1"/>
    </xf>
    <xf numFmtId="165" fontId="2" fillId="4" borderId="1" xfId="2" applyNumberFormat="1" applyFont="1" applyFill="1" applyBorder="1" applyAlignment="1">
      <alignment horizontal="right" vertical="center" wrapText="1"/>
    </xf>
    <xf numFmtId="0" fontId="3" fillId="0" borderId="0" xfId="0" applyFont="1" applyAlignment="1">
      <alignment vertical="center"/>
    </xf>
    <xf numFmtId="0" fontId="2" fillId="0" borderId="0" xfId="0" applyFont="1" applyFill="1" applyAlignment="1">
      <alignment vertical="center"/>
    </xf>
    <xf numFmtId="0" fontId="3" fillId="0" borderId="0" xfId="0" applyFont="1" applyFill="1" applyAlignment="1">
      <alignment vertical="center"/>
    </xf>
    <xf numFmtId="49" fontId="2" fillId="0" borderId="4" xfId="0" applyNumberFormat="1" applyFont="1" applyFill="1" applyBorder="1" applyAlignment="1">
      <alignment horizontal="center" vertical="top" wrapText="1"/>
    </xf>
    <xf numFmtId="164" fontId="2" fillId="0" borderId="1" xfId="1" applyNumberFormat="1" applyFont="1" applyFill="1" applyBorder="1" applyAlignment="1">
      <alignment horizontal="right" vertical="top"/>
    </xf>
    <xf numFmtId="164" fontId="2" fillId="4" borderId="1" xfId="1" applyNumberFormat="1" applyFont="1" applyFill="1" applyBorder="1" applyAlignment="1">
      <alignment horizontal="right" vertical="top"/>
    </xf>
    <xf numFmtId="164" fontId="2" fillId="3" borderId="5" xfId="1" applyNumberFormat="1" applyFont="1" applyFill="1" applyBorder="1" applyAlignment="1">
      <alignment horizontal="right" vertical="top"/>
    </xf>
    <xf numFmtId="165" fontId="2" fillId="4" borderId="1" xfId="2" applyNumberFormat="1" applyFont="1" applyFill="1" applyBorder="1" applyAlignment="1">
      <alignment horizontal="center" vertical="top"/>
    </xf>
    <xf numFmtId="165" fontId="2" fillId="4" borderId="1" xfId="2" applyNumberFormat="1" applyFont="1" applyFill="1" applyBorder="1" applyAlignment="1">
      <alignment horizontal="right" vertical="top"/>
    </xf>
    <xf numFmtId="9" fontId="2" fillId="0" borderId="0" xfId="2" applyFont="1" applyAlignment="1">
      <alignment vertical="top"/>
    </xf>
    <xf numFmtId="0" fontId="2" fillId="0" borderId="0" xfId="0" applyFont="1" applyFill="1" applyAlignment="1">
      <alignment vertical="top"/>
    </xf>
    <xf numFmtId="164" fontId="2" fillId="6" borderId="1" xfId="1" applyNumberFormat="1" applyFont="1" applyFill="1" applyBorder="1" applyAlignment="1">
      <alignment horizontal="right" vertical="center"/>
    </xf>
    <xf numFmtId="43" fontId="2" fillId="0" borderId="0" xfId="1" applyFont="1" applyAlignment="1">
      <alignment horizontal="center"/>
    </xf>
    <xf numFmtId="0" fontId="2" fillId="0" borderId="0" xfId="0" applyFont="1" applyAlignment="1">
      <alignment wrapText="1"/>
    </xf>
    <xf numFmtId="0" fontId="2" fillId="0" borderId="1" xfId="0" applyFont="1" applyFill="1" applyBorder="1" applyAlignment="1">
      <alignment vertical="center" wrapText="1"/>
    </xf>
    <xf numFmtId="4" fontId="2" fillId="0" borderId="2" xfId="0" applyNumberFormat="1" applyFont="1" applyBorder="1" applyAlignment="1">
      <alignment horizontal="center" vertical="center"/>
    </xf>
    <xf numFmtId="4" fontId="2" fillId="0" borderId="2" xfId="0" applyNumberFormat="1" applyFont="1" applyFill="1" applyBorder="1" applyAlignment="1">
      <alignment horizontal="center" vertical="center"/>
    </xf>
    <xf numFmtId="164" fontId="3" fillId="3" borderId="6" xfId="1" applyNumberFormat="1" applyFont="1" applyFill="1" applyBorder="1" applyAlignment="1">
      <alignment horizontal="right" vertical="center"/>
    </xf>
    <xf numFmtId="164" fontId="3" fillId="0" borderId="7" xfId="1" applyNumberFormat="1" applyFont="1" applyFill="1" applyBorder="1" applyAlignment="1">
      <alignment horizontal="right" vertical="center"/>
    </xf>
    <xf numFmtId="164" fontId="3" fillId="4" borderId="7" xfId="1" applyNumberFormat="1" applyFont="1" applyFill="1" applyBorder="1" applyAlignment="1">
      <alignment horizontal="right" vertical="center"/>
    </xf>
    <xf numFmtId="165" fontId="3" fillId="4" borderId="7" xfId="2" applyNumberFormat="1" applyFont="1" applyFill="1" applyBorder="1" applyAlignment="1">
      <alignment horizontal="center" vertical="center"/>
    </xf>
    <xf numFmtId="165" fontId="3" fillId="4" borderId="7" xfId="2" applyNumberFormat="1" applyFont="1" applyFill="1" applyBorder="1" applyAlignment="1">
      <alignment horizontal="right" vertical="center"/>
    </xf>
    <xf numFmtId="164" fontId="3" fillId="3" borderId="8" xfId="1" applyNumberFormat="1" applyFont="1" applyFill="1" applyBorder="1" applyAlignment="1">
      <alignment horizontal="right" vertical="center"/>
    </xf>
    <xf numFmtId="0" fontId="5" fillId="3" borderId="10" xfId="0" applyFont="1" applyFill="1" applyBorder="1" applyAlignment="1">
      <alignment horizontal="center" vertical="center" wrapText="1"/>
    </xf>
    <xf numFmtId="164" fontId="2" fillId="3" borderId="10" xfId="1" applyNumberFormat="1" applyFont="1" applyFill="1" applyBorder="1" applyAlignment="1">
      <alignment horizontal="right" vertical="center"/>
    </xf>
    <xf numFmtId="164" fontId="3" fillId="3" borderId="15" xfId="1" applyNumberFormat="1" applyFont="1" applyFill="1" applyBorder="1" applyAlignment="1">
      <alignment horizontal="right" vertical="center"/>
    </xf>
    <xf numFmtId="165" fontId="2" fillId="0" borderId="1" xfId="2" applyNumberFormat="1" applyFont="1" applyFill="1" applyBorder="1" applyAlignment="1">
      <alignment horizontal="center" vertical="center"/>
    </xf>
    <xf numFmtId="0" fontId="2" fillId="0" borderId="1" xfId="0" applyFont="1" applyFill="1" applyBorder="1" applyAlignment="1">
      <alignment horizontal="center" vertical="center"/>
    </xf>
    <xf numFmtId="43" fontId="2" fillId="0" borderId="1" xfId="1" applyFont="1" applyFill="1" applyBorder="1" applyAlignment="1">
      <alignment horizontal="center"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164" fontId="2" fillId="0" borderId="1" xfId="1" applyNumberFormat="1" applyFont="1" applyFill="1" applyBorder="1" applyAlignment="1">
      <alignment horizontal="center" vertical="center"/>
    </xf>
    <xf numFmtId="0" fontId="2" fillId="0" borderId="0" xfId="0" applyFont="1" applyFill="1" applyAlignment="1">
      <alignment horizontal="center" vertical="center"/>
    </xf>
    <xf numFmtId="0" fontId="4" fillId="0" borderId="1" xfId="0" applyFont="1" applyFill="1" applyBorder="1" applyAlignment="1">
      <alignment horizontal="left" vertical="center"/>
    </xf>
    <xf numFmtId="4" fontId="2" fillId="0" borderId="1" xfId="0" applyNumberFormat="1" applyFont="1" applyFill="1" applyBorder="1" applyAlignment="1">
      <alignment horizontal="center" vertical="center"/>
    </xf>
    <xf numFmtId="0" fontId="2" fillId="0" borderId="0" xfId="0" applyFont="1" applyAlignment="1">
      <alignment horizontal="center"/>
    </xf>
    <xf numFmtId="0" fontId="2" fillId="0" borderId="2" xfId="0" applyFont="1" applyBorder="1" applyAlignment="1">
      <alignment vertical="center"/>
    </xf>
    <xf numFmtId="0" fontId="7" fillId="0" borderId="2" xfId="0" applyFont="1" applyBorder="1" applyAlignment="1">
      <alignment vertical="center"/>
    </xf>
    <xf numFmtId="164" fontId="3" fillId="4" borderId="14" xfId="1" applyNumberFormat="1" applyFont="1" applyFill="1" applyBorder="1" applyAlignment="1">
      <alignment horizontal="right" vertical="center"/>
    </xf>
    <xf numFmtId="164" fontId="3" fillId="0" borderId="14" xfId="1" applyNumberFormat="1" applyFont="1" applyFill="1" applyBorder="1" applyAlignment="1">
      <alignment horizontal="right" vertical="center"/>
    </xf>
    <xf numFmtId="0" fontId="5" fillId="3" borderId="1" xfId="0" applyFont="1" applyFill="1" applyBorder="1" applyAlignment="1">
      <alignment horizontal="center" vertical="center" wrapText="1"/>
    </xf>
    <xf numFmtId="164" fontId="2" fillId="3" borderId="1" xfId="1" applyNumberFormat="1" applyFont="1" applyFill="1" applyBorder="1" applyAlignment="1">
      <alignment horizontal="right" vertical="center"/>
    </xf>
    <xf numFmtId="164" fontId="2" fillId="3" borderId="1" xfId="1" applyNumberFormat="1" applyFont="1" applyFill="1" applyBorder="1" applyAlignment="1">
      <alignment horizontal="right" vertical="top"/>
    </xf>
    <xf numFmtId="164" fontId="3" fillId="3" borderId="7" xfId="1" applyNumberFormat="1" applyFont="1" applyFill="1" applyBorder="1" applyAlignment="1">
      <alignment horizontal="right" vertical="center"/>
    </xf>
    <xf numFmtId="0" fontId="5" fillId="0" borderId="3" xfId="0" applyFont="1" applyBorder="1" applyAlignment="1">
      <alignment horizontal="center" vertical="center" wrapText="1"/>
    </xf>
    <xf numFmtId="0" fontId="2" fillId="0" borderId="3" xfId="0" applyFont="1" applyFill="1" applyBorder="1" applyAlignment="1">
      <alignment vertical="center" wrapText="1"/>
    </xf>
    <xf numFmtId="0" fontId="2" fillId="0" borderId="3" xfId="0" applyFont="1" applyFill="1" applyBorder="1" applyAlignment="1">
      <alignment vertical="top" wrapText="1"/>
    </xf>
    <xf numFmtId="164" fontId="2" fillId="7" borderId="1" xfId="1" applyNumberFormat="1" applyFont="1" applyFill="1" applyBorder="1" applyAlignment="1">
      <alignment horizontal="right" vertical="center"/>
    </xf>
    <xf numFmtId="165" fontId="2" fillId="0" borderId="0" xfId="2" applyNumberFormat="1" applyFont="1" applyAlignment="1">
      <alignment vertical="center"/>
    </xf>
    <xf numFmtId="0" fontId="3" fillId="8" borderId="3" xfId="0" applyFont="1" applyFill="1" applyBorder="1" applyAlignment="1">
      <alignment vertical="center" wrapText="1"/>
    </xf>
    <xf numFmtId="164" fontId="3" fillId="8" borderId="4" xfId="1" applyNumberFormat="1" applyFont="1" applyFill="1" applyBorder="1" applyAlignment="1">
      <alignment horizontal="right" vertical="center"/>
    </xf>
    <xf numFmtId="164" fontId="3" fillId="8" borderId="1" xfId="1" applyNumberFormat="1" applyFont="1" applyFill="1" applyBorder="1" applyAlignment="1">
      <alignment horizontal="right" vertical="center"/>
    </xf>
    <xf numFmtId="164" fontId="3" fillId="8" borderId="5" xfId="1" applyNumberFormat="1" applyFont="1" applyFill="1" applyBorder="1" applyAlignment="1">
      <alignment horizontal="right" vertical="center"/>
    </xf>
    <xf numFmtId="164" fontId="3" fillId="8" borderId="10" xfId="1" applyNumberFormat="1" applyFont="1" applyFill="1" applyBorder="1" applyAlignment="1">
      <alignment horizontal="right" vertical="center"/>
    </xf>
    <xf numFmtId="165" fontId="3" fillId="8" borderId="1" xfId="2" applyNumberFormat="1" applyFont="1" applyFill="1" applyBorder="1" applyAlignment="1">
      <alignment horizontal="center" vertical="center"/>
    </xf>
    <xf numFmtId="165" fontId="3" fillId="8" borderId="1" xfId="2" applyNumberFormat="1" applyFont="1" applyFill="1" applyBorder="1" applyAlignment="1">
      <alignment horizontal="right" vertical="center"/>
    </xf>
    <xf numFmtId="49" fontId="3" fillId="8" borderId="4" xfId="0" applyNumberFormat="1"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3" xfId="0" applyFont="1" applyFill="1" applyBorder="1" applyAlignment="1">
      <alignment horizontal="center" vertical="center" wrapText="1"/>
    </xf>
    <xf numFmtId="164" fontId="3" fillId="8" borderId="4" xfId="0" applyNumberFormat="1" applyFont="1" applyFill="1" applyBorder="1" applyAlignment="1">
      <alignment horizontal="center" vertical="center" wrapText="1"/>
    </xf>
    <xf numFmtId="164" fontId="3" fillId="8" borderId="1" xfId="0" applyNumberFormat="1" applyFont="1" applyFill="1" applyBorder="1" applyAlignment="1">
      <alignment horizontal="center" vertical="center" wrapText="1"/>
    </xf>
    <xf numFmtId="164" fontId="3" fillId="8" borderId="5" xfId="0" applyNumberFormat="1" applyFont="1" applyFill="1" applyBorder="1" applyAlignment="1">
      <alignment horizontal="center" vertical="center" wrapText="1"/>
    </xf>
    <xf numFmtId="164" fontId="2" fillId="0" borderId="1" xfId="1" applyNumberFormat="1" applyFont="1" applyFill="1" applyBorder="1" applyAlignment="1">
      <alignment vertical="center"/>
    </xf>
    <xf numFmtId="0" fontId="2" fillId="0" borderId="0" xfId="0" applyFont="1" applyAlignment="1">
      <alignment horizontal="center"/>
    </xf>
    <xf numFmtId="0" fontId="2" fillId="5" borderId="0" xfId="0" applyFont="1" applyFill="1" applyAlignment="1">
      <alignment vertical="center"/>
    </xf>
    <xf numFmtId="164" fontId="3" fillId="4" borderId="16" xfId="1" applyNumberFormat="1" applyFont="1" applyFill="1" applyBorder="1" applyAlignment="1">
      <alignment horizontal="right" vertical="center"/>
    </xf>
    <xf numFmtId="164" fontId="3" fillId="4" borderId="17" xfId="1" applyNumberFormat="1" applyFont="1" applyFill="1" applyBorder="1" applyAlignment="1">
      <alignment horizontal="right" vertical="center"/>
    </xf>
    <xf numFmtId="167" fontId="3" fillId="8" borderId="1" xfId="0" applyNumberFormat="1" applyFont="1" applyFill="1" applyBorder="1" applyAlignment="1">
      <alignment horizontal="center" vertical="center" wrapText="1"/>
    </xf>
    <xf numFmtId="167" fontId="3" fillId="8" borderId="1" xfId="1" applyNumberFormat="1" applyFont="1" applyFill="1" applyBorder="1" applyAlignment="1">
      <alignment horizontal="right" vertical="center"/>
    </xf>
    <xf numFmtId="0" fontId="7" fillId="0" borderId="0" xfId="0" applyFont="1"/>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horizontal="justify" wrapText="1"/>
    </xf>
    <xf numFmtId="4" fontId="2" fillId="0" borderId="1" xfId="0" applyNumberFormat="1" applyFont="1" applyBorder="1" applyAlignment="1">
      <alignment horizontal="center"/>
    </xf>
    <xf numFmtId="4" fontId="2" fillId="0" borderId="1" xfId="0" applyNumberFormat="1" applyFont="1" applyFill="1" applyBorder="1" applyAlignment="1">
      <alignment horizontal="center"/>
    </xf>
    <xf numFmtId="4" fontId="2" fillId="0" borderId="1" xfId="1" applyNumberFormat="1" applyFont="1" applyFill="1" applyBorder="1" applyAlignment="1">
      <alignment horizontal="right" vertical="center"/>
    </xf>
    <xf numFmtId="4" fontId="2" fillId="4" borderId="1" xfId="1" applyNumberFormat="1" applyFont="1" applyFill="1" applyBorder="1" applyAlignment="1">
      <alignment horizontal="right" vertical="center"/>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8" fillId="0" borderId="0" xfId="0" applyFont="1" applyFill="1" applyAlignment="1">
      <alignment horizontal="right"/>
    </xf>
    <xf numFmtId="0" fontId="5" fillId="0" borderId="22" xfId="0" applyFont="1" applyBorder="1" applyAlignment="1">
      <alignment horizontal="center" vertical="center" wrapText="1"/>
    </xf>
    <xf numFmtId="164" fontId="3" fillId="8" borderId="22" xfId="0" applyNumberFormat="1" applyFont="1" applyFill="1" applyBorder="1" applyAlignment="1">
      <alignment horizontal="justify" vertical="center" wrapText="1"/>
    </xf>
    <xf numFmtId="164" fontId="2" fillId="0" borderId="22" xfId="1" applyNumberFormat="1" applyFont="1" applyFill="1" applyBorder="1" applyAlignment="1">
      <alignment horizontal="justify" vertical="center" wrapText="1"/>
    </xf>
    <xf numFmtId="166" fontId="2" fillId="0" borderId="22" xfId="1" applyNumberFormat="1" applyFont="1" applyFill="1" applyBorder="1" applyAlignment="1">
      <alignment horizontal="justify" vertical="center" wrapText="1"/>
    </xf>
    <xf numFmtId="164" fontId="3" fillId="8" borderId="22" xfId="1" applyNumberFormat="1" applyFont="1" applyFill="1" applyBorder="1" applyAlignment="1">
      <alignment horizontal="justify" vertical="center" wrapText="1"/>
    </xf>
    <xf numFmtId="164" fontId="2" fillId="8" borderId="22" xfId="1" applyNumberFormat="1" applyFont="1" applyFill="1" applyBorder="1" applyAlignment="1">
      <alignment horizontal="justify" vertical="center" wrapText="1"/>
    </xf>
    <xf numFmtId="164" fontId="3" fillId="0" borderId="26" xfId="1" applyNumberFormat="1" applyFont="1" applyFill="1" applyBorder="1" applyAlignment="1">
      <alignment horizontal="justify" vertical="center" wrapText="1"/>
    </xf>
    <xf numFmtId="164" fontId="2" fillId="9" borderId="1" xfId="1" applyNumberFormat="1" applyFont="1" applyFill="1" applyBorder="1" applyAlignment="1">
      <alignment horizontal="right" vertical="center"/>
    </xf>
    <xf numFmtId="164" fontId="2" fillId="9" borderId="1" xfId="1" applyNumberFormat="1" applyFont="1" applyFill="1" applyBorder="1" applyAlignment="1" applyProtection="1">
      <alignment horizontal="right" vertical="center" wrapText="1"/>
    </xf>
    <xf numFmtId="167" fontId="2" fillId="9" borderId="1" xfId="1" applyNumberFormat="1" applyFont="1" applyFill="1" applyBorder="1" applyAlignment="1" applyProtection="1">
      <alignment horizontal="right" vertical="center" wrapText="1"/>
    </xf>
    <xf numFmtId="167" fontId="2" fillId="9" borderId="1" xfId="1" applyNumberFormat="1" applyFont="1" applyFill="1" applyBorder="1" applyAlignment="1">
      <alignment horizontal="right" vertical="center"/>
    </xf>
    <xf numFmtId="164" fontId="2" fillId="9" borderId="1" xfId="1" applyNumberFormat="1" applyFont="1" applyFill="1" applyBorder="1" applyAlignment="1">
      <alignment horizontal="right" vertical="top"/>
    </xf>
    <xf numFmtId="164" fontId="3" fillId="9" borderId="7" xfId="1" applyNumberFormat="1" applyFont="1" applyFill="1" applyBorder="1" applyAlignment="1">
      <alignment horizontal="right" vertical="center"/>
    </xf>
    <xf numFmtId="4" fontId="2" fillId="9" borderId="1" xfId="1" applyNumberFormat="1" applyFont="1" applyFill="1" applyBorder="1" applyAlignment="1">
      <alignment horizontal="right" vertical="center"/>
    </xf>
    <xf numFmtId="4" fontId="2" fillId="9" borderId="1" xfId="1" applyNumberFormat="1" applyFont="1" applyFill="1" applyBorder="1" applyAlignment="1" applyProtection="1">
      <alignment horizontal="right" vertical="center" wrapText="1"/>
    </xf>
    <xf numFmtId="167" fontId="3" fillId="9" borderId="1" xfId="1" applyNumberFormat="1" applyFont="1" applyFill="1" applyBorder="1" applyAlignment="1" applyProtection="1">
      <alignment horizontal="right" vertical="center" wrapText="1"/>
    </xf>
    <xf numFmtId="4" fontId="2" fillId="9" borderId="1" xfId="0" applyNumberFormat="1" applyFont="1" applyFill="1" applyBorder="1" applyAlignment="1">
      <alignment horizontal="right"/>
    </xf>
    <xf numFmtId="164" fontId="2" fillId="0" borderId="23" xfId="1" applyNumberFormat="1" applyFont="1" applyFill="1" applyBorder="1" applyAlignment="1">
      <alignment horizontal="justify" vertical="center" wrapText="1"/>
    </xf>
    <xf numFmtId="164" fontId="2" fillId="0" borderId="25" xfId="1" applyNumberFormat="1" applyFont="1" applyFill="1" applyBorder="1" applyAlignment="1">
      <alignment horizontal="justify" vertical="center" wrapText="1"/>
    </xf>
    <xf numFmtId="164" fontId="2" fillId="0" borderId="24" xfId="1" applyNumberFormat="1" applyFont="1" applyFill="1" applyBorder="1" applyAlignment="1">
      <alignment horizontal="justify" vertical="center" wrapText="1"/>
    </xf>
    <xf numFmtId="0" fontId="3" fillId="0" borderId="6" xfId="0" applyFont="1" applyFill="1" applyBorder="1" applyAlignment="1">
      <alignment horizontal="center" vertical="center"/>
    </xf>
    <xf numFmtId="0" fontId="3" fillId="0" borderId="9"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4" fontId="2" fillId="0" borderId="17" xfId="0" applyNumberFormat="1" applyFont="1" applyBorder="1" applyAlignment="1">
      <alignment horizontal="justify" vertical="top" wrapText="1"/>
    </xf>
    <xf numFmtId="4" fontId="2" fillId="0" borderId="16" xfId="0" applyNumberFormat="1" applyFont="1" applyBorder="1" applyAlignment="1">
      <alignment horizontal="justify" vertical="top" wrapText="1"/>
    </xf>
    <xf numFmtId="4" fontId="2" fillId="0" borderId="2" xfId="0" applyNumberFormat="1" applyFont="1" applyBorder="1" applyAlignment="1">
      <alignment horizontal="justify" vertical="top" wrapText="1"/>
    </xf>
    <xf numFmtId="0" fontId="8" fillId="0" borderId="0" xfId="0" applyFont="1" applyAlignment="1">
      <alignment horizontal="center"/>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cellXfs>
  <cellStyles count="3">
    <cellStyle name="Обычный" xfId="0" builtinId="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A47"/>
  <sheetViews>
    <sheetView tabSelected="1" view="pageBreakPreview" topLeftCell="A28" zoomScale="55" zoomScaleNormal="55" zoomScaleSheetLayoutView="55" workbookViewId="0">
      <selection activeCell="X41" sqref="X41"/>
    </sheetView>
  </sheetViews>
  <sheetFormatPr defaultColWidth="9.140625" defaultRowHeight="15" x14ac:dyDescent="0.25"/>
  <cols>
    <col min="1" max="1" width="4.28515625" style="1" customWidth="1"/>
    <col min="2" max="2" width="21.140625" style="1" customWidth="1"/>
    <col min="3" max="4" width="17.85546875" style="69" hidden="1" customWidth="1"/>
    <col min="5" max="5" width="9.7109375" style="2" hidden="1" customWidth="1"/>
    <col min="6" max="6" width="19" style="69" hidden="1" customWidth="1"/>
    <col min="7" max="7" width="17.85546875" style="69" hidden="1" customWidth="1"/>
    <col min="8" max="8" width="9.5703125" style="69" hidden="1" customWidth="1"/>
    <col min="9" max="13" width="17.85546875" style="69" hidden="1" customWidth="1"/>
    <col min="14" max="14" width="9.7109375" style="2" customWidth="1"/>
    <col min="15" max="16" width="12.5703125" style="2" customWidth="1"/>
    <col min="17" max="17" width="18.85546875" style="69" customWidth="1"/>
    <col min="18" max="18" width="18.140625" style="69" customWidth="1"/>
    <col min="19" max="19" width="14" style="69" bestFit="1" customWidth="1"/>
    <col min="20" max="20" width="14" style="97" customWidth="1"/>
    <col min="21" max="21" width="12.7109375" style="97" customWidth="1"/>
    <col min="22" max="22" width="14.7109375" style="69" customWidth="1"/>
    <col min="23" max="23" width="14.5703125" style="69" customWidth="1"/>
    <col min="24" max="24" width="17.5703125" style="97" customWidth="1"/>
    <col min="25" max="25" width="14.7109375" style="97" customWidth="1"/>
    <col min="26" max="26" width="14.5703125" style="97" customWidth="1"/>
    <col min="27" max="27" width="13.85546875" style="69" customWidth="1"/>
    <col min="28" max="40" width="14.5703125" style="69" hidden="1" customWidth="1"/>
    <col min="41" max="41" width="18.85546875" style="69" hidden="1" customWidth="1"/>
    <col min="42" max="42" width="10.5703125" style="2" bestFit="1" customWidth="1"/>
    <col min="43" max="43" width="18.85546875" style="69" bestFit="1" customWidth="1"/>
    <col min="44" max="44" width="14.42578125" style="69" customWidth="1"/>
    <col min="45" max="45" width="7.85546875" style="69" customWidth="1"/>
    <col min="46" max="46" width="9.5703125" style="69" bestFit="1" customWidth="1"/>
    <col min="47" max="47" width="13.5703125" style="69" customWidth="1"/>
    <col min="48" max="48" width="14.5703125" style="69" customWidth="1"/>
    <col min="49" max="49" width="10.28515625" style="69" customWidth="1"/>
    <col min="50" max="50" width="14.5703125" style="69" customWidth="1"/>
    <col min="51" max="57" width="14.5703125" style="69" hidden="1" customWidth="1"/>
    <col min="58" max="58" width="19.5703125" style="69" hidden="1" customWidth="1"/>
    <col min="59" max="59" width="17.85546875" style="69" hidden="1" customWidth="1"/>
    <col min="60" max="60" width="64.140625" style="69" customWidth="1"/>
    <col min="61" max="61" width="9.140625" style="1" hidden="1" customWidth="1"/>
    <col min="62" max="16384" width="9.140625" style="1"/>
  </cols>
  <sheetData>
    <row r="1" spans="1:62" s="3" customFormat="1" ht="16.5" x14ac:dyDescent="0.2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115" t="s">
        <v>108</v>
      </c>
    </row>
    <row r="2" spans="1:62" ht="16.5" x14ac:dyDescent="0.25">
      <c r="A2" s="149" t="s">
        <v>107</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row>
    <row r="3" spans="1:62" ht="15.75" thickBot="1" x14ac:dyDescent="0.3"/>
    <row r="4" spans="1:62" s="4" customFormat="1" ht="15" customHeight="1" x14ac:dyDescent="0.25">
      <c r="A4" s="150" t="s">
        <v>0</v>
      </c>
      <c r="B4" s="152" t="s">
        <v>1</v>
      </c>
      <c r="C4" s="150" t="s">
        <v>64</v>
      </c>
      <c r="D4" s="154"/>
      <c r="E4" s="154"/>
      <c r="F4" s="154"/>
      <c r="G4" s="154"/>
      <c r="H4" s="154"/>
      <c r="I4" s="154"/>
      <c r="J4" s="154"/>
      <c r="K4" s="154"/>
      <c r="L4" s="154" t="s">
        <v>67</v>
      </c>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t="s">
        <v>98</v>
      </c>
      <c r="AP4" s="154"/>
      <c r="AQ4" s="154"/>
      <c r="AR4" s="154"/>
      <c r="AS4" s="154"/>
      <c r="AT4" s="154"/>
      <c r="AU4" s="154"/>
      <c r="AV4" s="154"/>
      <c r="AW4" s="154"/>
      <c r="AX4" s="154"/>
      <c r="AY4" s="154"/>
      <c r="AZ4" s="154"/>
      <c r="BA4" s="154"/>
      <c r="BB4" s="154"/>
      <c r="BC4" s="154"/>
      <c r="BD4" s="154"/>
      <c r="BE4" s="154"/>
      <c r="BF4" s="154"/>
      <c r="BG4" s="154"/>
      <c r="BH4" s="155" t="s">
        <v>85</v>
      </c>
    </row>
    <row r="5" spans="1:62" s="4" customFormat="1" x14ac:dyDescent="0.25">
      <c r="A5" s="151"/>
      <c r="B5" s="153"/>
      <c r="C5" s="15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56"/>
    </row>
    <row r="6" spans="1:62" s="4" customFormat="1" ht="15" hidden="1" customHeight="1" x14ac:dyDescent="0.25">
      <c r="A6" s="151"/>
      <c r="B6" s="153"/>
      <c r="C6" s="157" t="s">
        <v>49</v>
      </c>
      <c r="D6" s="111"/>
      <c r="E6" s="140" t="s">
        <v>39</v>
      </c>
      <c r="F6" s="140"/>
      <c r="G6" s="140"/>
      <c r="H6" s="140"/>
      <c r="I6" s="140"/>
      <c r="J6" s="140"/>
      <c r="K6" s="140"/>
      <c r="L6" s="138" t="s">
        <v>49</v>
      </c>
      <c r="M6" s="138" t="s">
        <v>65</v>
      </c>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38" t="s">
        <v>65</v>
      </c>
      <c r="AP6" s="139" t="s">
        <v>39</v>
      </c>
      <c r="AQ6" s="139"/>
      <c r="AR6" s="139"/>
      <c r="AS6" s="139"/>
      <c r="AT6" s="139"/>
      <c r="AU6" s="139"/>
      <c r="AV6" s="139"/>
      <c r="AW6" s="139"/>
      <c r="AX6" s="139"/>
      <c r="AY6" s="48"/>
      <c r="AZ6" s="48"/>
      <c r="BA6" s="48"/>
      <c r="BB6" s="48"/>
      <c r="BC6" s="48"/>
      <c r="BD6" s="48"/>
      <c r="BE6" s="48"/>
      <c r="BF6" s="48"/>
      <c r="BG6" s="145" t="s">
        <v>40</v>
      </c>
      <c r="BH6" s="156"/>
    </row>
    <row r="7" spans="1:62" s="4" customFormat="1" ht="15" customHeight="1" x14ac:dyDescent="0.25">
      <c r="A7" s="151"/>
      <c r="B7" s="153"/>
      <c r="C7" s="157"/>
      <c r="D7" s="138" t="s">
        <v>65</v>
      </c>
      <c r="E7" s="140" t="s">
        <v>66</v>
      </c>
      <c r="F7" s="140"/>
      <c r="G7" s="140"/>
      <c r="H7" s="140"/>
      <c r="I7" s="140"/>
      <c r="J7" s="140"/>
      <c r="K7" s="139" t="s">
        <v>71</v>
      </c>
      <c r="L7" s="138"/>
      <c r="M7" s="138"/>
      <c r="N7" s="140" t="s">
        <v>87</v>
      </c>
      <c r="O7" s="140"/>
      <c r="P7" s="140"/>
      <c r="Q7" s="140"/>
      <c r="R7" s="140"/>
      <c r="S7" s="140"/>
      <c r="T7" s="140"/>
      <c r="U7" s="140"/>
      <c r="V7" s="140"/>
      <c r="W7" s="140"/>
      <c r="X7" s="158" t="s">
        <v>90</v>
      </c>
      <c r="Y7" s="159"/>
      <c r="Z7" s="160"/>
      <c r="AA7" s="139" t="s">
        <v>71</v>
      </c>
      <c r="AB7" s="140" t="s">
        <v>46</v>
      </c>
      <c r="AC7" s="140"/>
      <c r="AD7" s="140"/>
      <c r="AE7" s="140"/>
      <c r="AF7" s="140"/>
      <c r="AG7" s="140"/>
      <c r="AH7" s="140"/>
      <c r="AI7" s="140"/>
      <c r="AJ7" s="140"/>
      <c r="AK7" s="140"/>
      <c r="AL7" s="140"/>
      <c r="AM7" s="140"/>
      <c r="AN7" s="140"/>
      <c r="AO7" s="138"/>
      <c r="AP7" s="139"/>
      <c r="AQ7" s="139"/>
      <c r="AR7" s="139"/>
      <c r="AS7" s="139"/>
      <c r="AT7" s="139"/>
      <c r="AU7" s="139"/>
      <c r="AV7" s="139"/>
      <c r="AW7" s="139"/>
      <c r="AX7" s="139" t="s">
        <v>72</v>
      </c>
      <c r="AY7" s="139" t="s">
        <v>46</v>
      </c>
      <c r="AZ7" s="139"/>
      <c r="BA7" s="139"/>
      <c r="BB7" s="139"/>
      <c r="BC7" s="139"/>
      <c r="BD7" s="139"/>
      <c r="BE7" s="139"/>
      <c r="BF7" s="139" t="s">
        <v>48</v>
      </c>
      <c r="BG7" s="145"/>
      <c r="BH7" s="156"/>
    </row>
    <row r="8" spans="1:62" s="4" customFormat="1" ht="29.25" customHeight="1" x14ac:dyDescent="0.25">
      <c r="A8" s="151"/>
      <c r="B8" s="153"/>
      <c r="C8" s="157"/>
      <c r="D8" s="138"/>
      <c r="E8" s="140" t="s">
        <v>2</v>
      </c>
      <c r="F8" s="140" t="s">
        <v>102</v>
      </c>
      <c r="G8" s="143" t="s">
        <v>42</v>
      </c>
      <c r="H8" s="140" t="s">
        <v>73</v>
      </c>
      <c r="I8" s="140"/>
      <c r="J8" s="140"/>
      <c r="K8" s="139"/>
      <c r="L8" s="138"/>
      <c r="M8" s="138"/>
      <c r="N8" s="140" t="s">
        <v>2</v>
      </c>
      <c r="O8" s="139" t="s">
        <v>88</v>
      </c>
      <c r="P8" s="139" t="s">
        <v>94</v>
      </c>
      <c r="Q8" s="140" t="s">
        <v>102</v>
      </c>
      <c r="R8" s="143" t="s">
        <v>42</v>
      </c>
      <c r="S8" s="140" t="s">
        <v>73</v>
      </c>
      <c r="T8" s="140"/>
      <c r="U8" s="140"/>
      <c r="V8" s="140"/>
      <c r="W8" s="140"/>
      <c r="X8" s="144" t="s">
        <v>93</v>
      </c>
      <c r="Y8" s="144" t="s">
        <v>91</v>
      </c>
      <c r="Z8" s="144" t="s">
        <v>89</v>
      </c>
      <c r="AA8" s="139"/>
      <c r="AB8" s="140" t="s">
        <v>44</v>
      </c>
      <c r="AC8" s="140" t="s">
        <v>50</v>
      </c>
      <c r="AD8" s="140" t="s">
        <v>74</v>
      </c>
      <c r="AE8" s="140" t="s">
        <v>45</v>
      </c>
      <c r="AF8" s="140" t="s">
        <v>47</v>
      </c>
      <c r="AG8" s="140" t="s">
        <v>75</v>
      </c>
      <c r="AH8" s="140" t="s">
        <v>76</v>
      </c>
      <c r="AI8" s="140" t="s">
        <v>77</v>
      </c>
      <c r="AJ8" s="140" t="s">
        <v>53</v>
      </c>
      <c r="AK8" s="140" t="s">
        <v>54</v>
      </c>
      <c r="AL8" s="140" t="s">
        <v>78</v>
      </c>
      <c r="AM8" s="142" t="s">
        <v>79</v>
      </c>
      <c r="AN8" s="139" t="s">
        <v>79</v>
      </c>
      <c r="AO8" s="138"/>
      <c r="AP8" s="139" t="s">
        <v>2</v>
      </c>
      <c r="AQ8" s="139" t="s">
        <v>41</v>
      </c>
      <c r="AR8" s="143" t="s">
        <v>56</v>
      </c>
      <c r="AS8" s="143"/>
      <c r="AT8" s="139" t="s">
        <v>73</v>
      </c>
      <c r="AU8" s="139"/>
      <c r="AV8" s="139"/>
      <c r="AW8" s="139"/>
      <c r="AX8" s="139"/>
      <c r="AY8" s="139" t="s">
        <v>44</v>
      </c>
      <c r="AZ8" s="139" t="s">
        <v>74</v>
      </c>
      <c r="BA8" s="139" t="s">
        <v>45</v>
      </c>
      <c r="BB8" s="139" t="s">
        <v>47</v>
      </c>
      <c r="BC8" s="139" t="s">
        <v>75</v>
      </c>
      <c r="BD8" s="139" t="s">
        <v>77</v>
      </c>
      <c r="BE8" s="139" t="s">
        <v>79</v>
      </c>
      <c r="BF8" s="139"/>
      <c r="BG8" s="145"/>
      <c r="BH8" s="156"/>
    </row>
    <row r="9" spans="1:62" s="4" customFormat="1" ht="47.25" customHeight="1" x14ac:dyDescent="0.25">
      <c r="A9" s="151"/>
      <c r="B9" s="153"/>
      <c r="C9" s="157"/>
      <c r="D9" s="138"/>
      <c r="E9" s="140"/>
      <c r="F9" s="140"/>
      <c r="G9" s="143"/>
      <c r="H9" s="140"/>
      <c r="I9" s="140"/>
      <c r="J9" s="140"/>
      <c r="K9" s="139"/>
      <c r="L9" s="138"/>
      <c r="M9" s="138"/>
      <c r="N9" s="140"/>
      <c r="O9" s="139"/>
      <c r="P9" s="139"/>
      <c r="Q9" s="140"/>
      <c r="R9" s="143"/>
      <c r="S9" s="140"/>
      <c r="T9" s="140"/>
      <c r="U9" s="140"/>
      <c r="V9" s="140"/>
      <c r="W9" s="140"/>
      <c r="X9" s="144"/>
      <c r="Y9" s="144"/>
      <c r="Z9" s="144"/>
      <c r="AA9" s="139"/>
      <c r="AB9" s="140"/>
      <c r="AC9" s="140"/>
      <c r="AD9" s="140"/>
      <c r="AE9" s="140"/>
      <c r="AF9" s="140"/>
      <c r="AG9" s="140"/>
      <c r="AH9" s="140"/>
      <c r="AI9" s="140"/>
      <c r="AJ9" s="140"/>
      <c r="AK9" s="140"/>
      <c r="AL9" s="141"/>
      <c r="AM9" s="142"/>
      <c r="AN9" s="139"/>
      <c r="AO9" s="138"/>
      <c r="AP9" s="139"/>
      <c r="AQ9" s="139"/>
      <c r="AR9" s="143"/>
      <c r="AS9" s="143"/>
      <c r="AT9" s="139" t="s">
        <v>2</v>
      </c>
      <c r="AU9" s="139" t="s">
        <v>3</v>
      </c>
      <c r="AV9" s="143" t="s">
        <v>56</v>
      </c>
      <c r="AW9" s="143"/>
      <c r="AX9" s="139"/>
      <c r="AY9" s="139"/>
      <c r="AZ9" s="139"/>
      <c r="BA9" s="139"/>
      <c r="BB9" s="139"/>
      <c r="BC9" s="139"/>
      <c r="BD9" s="139"/>
      <c r="BE9" s="139"/>
      <c r="BF9" s="139"/>
      <c r="BG9" s="145"/>
      <c r="BH9" s="156"/>
    </row>
    <row r="10" spans="1:62" s="4" customFormat="1" ht="38.1" customHeight="1" x14ac:dyDescent="0.25">
      <c r="A10" s="151"/>
      <c r="B10" s="153"/>
      <c r="C10" s="157"/>
      <c r="D10" s="138"/>
      <c r="E10" s="140"/>
      <c r="F10" s="140"/>
      <c r="G10" s="143"/>
      <c r="H10" s="113" t="s">
        <v>2</v>
      </c>
      <c r="I10" s="113" t="s">
        <v>3</v>
      </c>
      <c r="J10" s="114" t="s">
        <v>43</v>
      </c>
      <c r="K10" s="139"/>
      <c r="L10" s="138"/>
      <c r="M10" s="138"/>
      <c r="N10" s="140"/>
      <c r="O10" s="139"/>
      <c r="P10" s="139"/>
      <c r="Q10" s="140"/>
      <c r="R10" s="143"/>
      <c r="S10" s="113" t="s">
        <v>2</v>
      </c>
      <c r="T10" s="112" t="s">
        <v>88</v>
      </c>
      <c r="U10" s="112" t="s">
        <v>94</v>
      </c>
      <c r="V10" s="113" t="s">
        <v>3</v>
      </c>
      <c r="W10" s="114" t="s">
        <v>43</v>
      </c>
      <c r="X10" s="144"/>
      <c r="Y10" s="144"/>
      <c r="Z10" s="144"/>
      <c r="AA10" s="139"/>
      <c r="AB10" s="140"/>
      <c r="AC10" s="140"/>
      <c r="AD10" s="140"/>
      <c r="AE10" s="140"/>
      <c r="AF10" s="140"/>
      <c r="AG10" s="140"/>
      <c r="AH10" s="140"/>
      <c r="AI10" s="140"/>
      <c r="AJ10" s="140"/>
      <c r="AK10" s="140"/>
      <c r="AL10" s="141"/>
      <c r="AM10" s="142"/>
      <c r="AN10" s="139"/>
      <c r="AO10" s="138"/>
      <c r="AP10" s="139"/>
      <c r="AQ10" s="139"/>
      <c r="AR10" s="114" t="s">
        <v>3</v>
      </c>
      <c r="AS10" s="114" t="s">
        <v>55</v>
      </c>
      <c r="AT10" s="139"/>
      <c r="AU10" s="139"/>
      <c r="AV10" s="114" t="s">
        <v>3</v>
      </c>
      <c r="AW10" s="114" t="s">
        <v>55</v>
      </c>
      <c r="AX10" s="139"/>
      <c r="AY10" s="139"/>
      <c r="AZ10" s="139"/>
      <c r="BA10" s="139"/>
      <c r="BB10" s="139"/>
      <c r="BC10" s="139"/>
      <c r="BD10" s="139"/>
      <c r="BE10" s="139"/>
      <c r="BF10" s="139"/>
      <c r="BG10" s="145"/>
      <c r="BH10" s="156"/>
    </row>
    <row r="11" spans="1:62" s="9" customFormat="1" ht="8.25" hidden="1" customHeight="1" x14ac:dyDescent="0.25">
      <c r="A11" s="10">
        <v>1</v>
      </c>
      <c r="B11" s="78">
        <v>2</v>
      </c>
      <c r="C11" s="13">
        <v>12</v>
      </c>
      <c r="D11" s="74"/>
      <c r="E11" s="8">
        <v>13</v>
      </c>
      <c r="F11" s="8">
        <v>14</v>
      </c>
      <c r="G11" s="15">
        <v>15</v>
      </c>
      <c r="H11" s="8">
        <v>16</v>
      </c>
      <c r="I11" s="8">
        <v>17</v>
      </c>
      <c r="J11" s="15">
        <v>18</v>
      </c>
      <c r="K11" s="17">
        <v>19</v>
      </c>
      <c r="L11" s="74">
        <v>12</v>
      </c>
      <c r="M11" s="74"/>
      <c r="N11" s="8">
        <v>13</v>
      </c>
      <c r="O11" s="8"/>
      <c r="P11" s="8"/>
      <c r="Q11" s="8">
        <v>14</v>
      </c>
      <c r="R11" s="15">
        <v>15</v>
      </c>
      <c r="S11" s="8">
        <v>16</v>
      </c>
      <c r="T11" s="8"/>
      <c r="U11" s="8"/>
      <c r="V11" s="8">
        <v>17</v>
      </c>
      <c r="W11" s="15">
        <v>18</v>
      </c>
      <c r="X11" s="15"/>
      <c r="Y11" s="15"/>
      <c r="Z11" s="15"/>
      <c r="AA11" s="17">
        <v>19</v>
      </c>
      <c r="AB11" s="8"/>
      <c r="AC11" s="8"/>
      <c r="AD11" s="8"/>
      <c r="AE11" s="8"/>
      <c r="AF11" s="8"/>
      <c r="AG11" s="8"/>
      <c r="AH11" s="8"/>
      <c r="AI11" s="8"/>
      <c r="AJ11" s="8"/>
      <c r="AK11" s="8"/>
      <c r="AL11" s="8"/>
      <c r="AM11" s="8"/>
      <c r="AN11" s="8"/>
      <c r="AO11" s="57">
        <v>21</v>
      </c>
      <c r="AP11" s="18">
        <v>22</v>
      </c>
      <c r="AQ11" s="18">
        <v>23</v>
      </c>
      <c r="AR11" s="15">
        <v>24</v>
      </c>
      <c r="AS11" s="15">
        <v>25</v>
      </c>
      <c r="AT11" s="18">
        <v>26</v>
      </c>
      <c r="AU11" s="18">
        <v>27</v>
      </c>
      <c r="AV11" s="15">
        <v>28</v>
      </c>
      <c r="AW11" s="15">
        <v>29</v>
      </c>
      <c r="AX11" s="18">
        <v>30</v>
      </c>
      <c r="AY11" s="18"/>
      <c r="AZ11" s="18"/>
      <c r="BA11" s="18"/>
      <c r="BB11" s="18"/>
      <c r="BC11" s="18"/>
      <c r="BD11" s="18"/>
      <c r="BE11" s="18"/>
      <c r="BF11" s="18"/>
      <c r="BG11" s="14">
        <v>31</v>
      </c>
      <c r="BH11" s="116">
        <v>32</v>
      </c>
    </row>
    <row r="12" spans="1:62" s="5" customFormat="1" ht="28.5" x14ac:dyDescent="0.25">
      <c r="A12" s="91" t="s">
        <v>4</v>
      </c>
      <c r="B12" s="92" t="s">
        <v>5</v>
      </c>
      <c r="C12" s="93">
        <f t="shared" ref="C12" si="0">SUM(C13:C24)</f>
        <v>938401657.8900001</v>
      </c>
      <c r="D12" s="94">
        <f>SUM(D13:D25)</f>
        <v>1039914644.5400001</v>
      </c>
      <c r="E12" s="94">
        <f t="shared" ref="E12:F12" si="1">SUM(E13:E25)</f>
        <v>1422.5</v>
      </c>
      <c r="F12" s="94">
        <f t="shared" si="1"/>
        <v>1045128597.4500002</v>
      </c>
      <c r="G12" s="94">
        <f t="shared" ref="G12:G26" si="2">F12/E12/12</f>
        <v>61226.045544815475</v>
      </c>
      <c r="H12" s="94">
        <f>SUM(H13:H25)</f>
        <v>51</v>
      </c>
      <c r="I12" s="94">
        <f t="shared" ref="I12:AX12" si="3">SUM(I13:I25)</f>
        <v>95742183.089999989</v>
      </c>
      <c r="J12" s="94">
        <f t="shared" si="3"/>
        <v>1999450.6767916668</v>
      </c>
      <c r="K12" s="94">
        <f t="shared" si="3"/>
        <v>5213952.91</v>
      </c>
      <c r="L12" s="94">
        <f t="shared" si="3"/>
        <v>868869301.35000002</v>
      </c>
      <c r="M12" s="94">
        <f t="shared" si="3"/>
        <v>868869301.35000002</v>
      </c>
      <c r="N12" s="94">
        <f t="shared" si="3"/>
        <v>1153.5</v>
      </c>
      <c r="O12" s="94">
        <f t="shared" si="3"/>
        <v>960.3</v>
      </c>
      <c r="P12" s="94">
        <f t="shared" si="3"/>
        <v>193.2</v>
      </c>
      <c r="Q12" s="94">
        <f>SUM(Q13:Q25)</f>
        <v>873814841.82999992</v>
      </c>
      <c r="R12" s="94">
        <f t="shared" si="3"/>
        <v>986952.07546906592</v>
      </c>
      <c r="S12" s="94">
        <f t="shared" si="3"/>
        <v>48</v>
      </c>
      <c r="T12" s="94">
        <f t="shared" si="3"/>
        <v>48</v>
      </c>
      <c r="U12" s="94">
        <f t="shared" si="3"/>
        <v>0</v>
      </c>
      <c r="V12" s="94">
        <f t="shared" si="3"/>
        <v>91563450.529999986</v>
      </c>
      <c r="W12" s="94">
        <f t="shared" si="3"/>
        <v>2006390.0295138885</v>
      </c>
      <c r="X12" s="94">
        <f t="shared" si="3"/>
        <v>784357778.75</v>
      </c>
      <c r="Y12" s="94">
        <f t="shared" si="3"/>
        <v>20133556.82000003</v>
      </c>
      <c r="Z12" s="101">
        <f>Q12/X12*100</f>
        <v>111.40513494014989</v>
      </c>
      <c r="AA12" s="94">
        <f t="shared" si="3"/>
        <v>4945540.4799999893</v>
      </c>
      <c r="AB12" s="94">
        <f t="shared" si="3"/>
        <v>2704540.4799999902</v>
      </c>
      <c r="AC12" s="94">
        <f t="shared" si="3"/>
        <v>0</v>
      </c>
      <c r="AD12" s="94">
        <f t="shared" si="3"/>
        <v>650000</v>
      </c>
      <c r="AE12" s="94">
        <f t="shared" si="3"/>
        <v>820000</v>
      </c>
      <c r="AF12" s="94">
        <f t="shared" si="3"/>
        <v>150000</v>
      </c>
      <c r="AG12" s="94">
        <f t="shared" si="3"/>
        <v>162000</v>
      </c>
      <c r="AH12" s="94">
        <f t="shared" si="3"/>
        <v>191000</v>
      </c>
      <c r="AI12" s="94">
        <f t="shared" si="3"/>
        <v>8000</v>
      </c>
      <c r="AJ12" s="94">
        <f t="shared" si="3"/>
        <v>0</v>
      </c>
      <c r="AK12" s="94">
        <f t="shared" si="3"/>
        <v>0</v>
      </c>
      <c r="AL12" s="94">
        <f t="shared" si="3"/>
        <v>0</v>
      </c>
      <c r="AM12" s="94">
        <f t="shared" si="3"/>
        <v>0</v>
      </c>
      <c r="AN12" s="94">
        <f t="shared" si="3"/>
        <v>260000</v>
      </c>
      <c r="AO12" s="94">
        <f t="shared" si="3"/>
        <v>-171045343.18999997</v>
      </c>
      <c r="AP12" s="94">
        <f t="shared" si="3"/>
        <v>-269</v>
      </c>
      <c r="AQ12" s="94">
        <f t="shared" si="3"/>
        <v>-171313755.61999997</v>
      </c>
      <c r="AR12" s="94">
        <f t="shared" si="3"/>
        <v>74202.258485806116</v>
      </c>
      <c r="AS12" s="94">
        <f t="shared" si="3"/>
        <v>1.1217136444161919</v>
      </c>
      <c r="AT12" s="94">
        <f t="shared" si="3"/>
        <v>-3</v>
      </c>
      <c r="AU12" s="94">
        <f t="shared" si="3"/>
        <v>-4178732.5599999977</v>
      </c>
      <c r="AV12" s="94">
        <f t="shared" si="3"/>
        <v>6939.3527222222474</v>
      </c>
      <c r="AW12" s="94">
        <f t="shared" si="3"/>
        <v>8.7698252123703913E-2</v>
      </c>
      <c r="AX12" s="94">
        <f t="shared" si="3"/>
        <v>-268412.43000000936</v>
      </c>
      <c r="AY12" s="94" t="e">
        <f t="shared" ref="AY12:BG12" si="4">SUM(AY13:AY24)</f>
        <v>#REF!</v>
      </c>
      <c r="AZ12" s="94" t="e">
        <f t="shared" si="4"/>
        <v>#REF!</v>
      </c>
      <c r="BA12" s="94" t="e">
        <f t="shared" si="4"/>
        <v>#REF!</v>
      </c>
      <c r="BB12" s="94" t="e">
        <f t="shared" si="4"/>
        <v>#REF!</v>
      </c>
      <c r="BC12" s="94" t="e">
        <f t="shared" si="4"/>
        <v>#REF!</v>
      </c>
      <c r="BD12" s="94" t="e">
        <f t="shared" si="4"/>
        <v>#REF!</v>
      </c>
      <c r="BE12" s="94" t="e">
        <f t="shared" si="4"/>
        <v>#REF!</v>
      </c>
      <c r="BF12" s="94" t="e">
        <f t="shared" si="4"/>
        <v>#REF!</v>
      </c>
      <c r="BG12" s="95" t="e">
        <f t="shared" si="4"/>
        <v>#REF!</v>
      </c>
      <c r="BH12" s="117"/>
      <c r="BI12" s="23"/>
      <c r="BJ12" s="23"/>
    </row>
    <row r="13" spans="1:62" s="29" customFormat="1" ht="82.5" customHeight="1" x14ac:dyDescent="0.25">
      <c r="A13" s="11" t="s">
        <v>6</v>
      </c>
      <c r="B13" s="79" t="s">
        <v>7</v>
      </c>
      <c r="C13" s="24">
        <f>D13</f>
        <v>93353693.659999996</v>
      </c>
      <c r="D13" s="75">
        <v>93353693.659999996</v>
      </c>
      <c r="E13" s="25">
        <f>81+6</f>
        <v>87</v>
      </c>
      <c r="F13" s="25">
        <f>D13+K13</f>
        <v>93965079.629999995</v>
      </c>
      <c r="G13" s="26">
        <f>F13/E13/12</f>
        <v>90004.865545977009</v>
      </c>
      <c r="H13" s="25">
        <v>6</v>
      </c>
      <c r="I13" s="25">
        <v>11807478.789999999</v>
      </c>
      <c r="J13" s="26">
        <f t="shared" ref="J13:J32" si="5">I13/H13/12</f>
        <v>163992.76097222223</v>
      </c>
      <c r="K13" s="25">
        <v>611385.97</v>
      </c>
      <c r="L13" s="75">
        <v>97003155.620000005</v>
      </c>
      <c r="M13" s="75">
        <f>Q13-AA13</f>
        <v>97003155.620000005</v>
      </c>
      <c r="N13" s="25">
        <v>87</v>
      </c>
      <c r="O13" s="25">
        <v>86</v>
      </c>
      <c r="P13" s="25">
        <f>N13-O13</f>
        <v>1</v>
      </c>
      <c r="Q13" s="25">
        <f>L13+AA13</f>
        <v>97322025.180000007</v>
      </c>
      <c r="R13" s="26">
        <f>Q13/N13/12</f>
        <v>93220.330632183919</v>
      </c>
      <c r="S13" s="25">
        <v>6</v>
      </c>
      <c r="T13" s="25">
        <v>6</v>
      </c>
      <c r="U13" s="25">
        <f>S13-T13</f>
        <v>0</v>
      </c>
      <c r="V13" s="25">
        <v>12256238.75</v>
      </c>
      <c r="W13" s="26">
        <f t="shared" ref="W13:W34" si="6">V13/S13/12</f>
        <v>170225.53819444444</v>
      </c>
      <c r="X13" s="123">
        <f>97198025.18+AA13-AB13</f>
        <v>97322025.180000007</v>
      </c>
      <c r="Y13" s="124">
        <f t="shared" ref="Y13:Y24" si="7">X13-Q13</f>
        <v>0</v>
      </c>
      <c r="Z13" s="125">
        <f>Q13/X13*100</f>
        <v>100</v>
      </c>
      <c r="AA13" s="25">
        <f>SUM(AB13:AN13)</f>
        <v>318869.56</v>
      </c>
      <c r="AB13" s="25">
        <v>194869.56</v>
      </c>
      <c r="AC13" s="25"/>
      <c r="AD13" s="25"/>
      <c r="AE13" s="25">
        <v>60000</v>
      </c>
      <c r="AF13" s="25">
        <v>20000</v>
      </c>
      <c r="AG13" s="25">
        <v>12000</v>
      </c>
      <c r="AH13" s="25">
        <v>12000</v>
      </c>
      <c r="AI13" s="25"/>
      <c r="AJ13" s="25"/>
      <c r="AK13" s="25"/>
      <c r="AL13" s="25"/>
      <c r="AM13" s="25"/>
      <c r="AN13" s="25">
        <v>20000</v>
      </c>
      <c r="AO13" s="58">
        <f>AQ13-AX13</f>
        <v>3649461.9600000121</v>
      </c>
      <c r="AP13" s="25">
        <f t="shared" ref="AP13:AP25" si="8">N13-E13</f>
        <v>0</v>
      </c>
      <c r="AQ13" s="25">
        <f t="shared" ref="AQ13:AQ25" si="9">Q13-F13</f>
        <v>3356945.5500000119</v>
      </c>
      <c r="AR13" s="26">
        <f t="shared" ref="AR13:AR25" si="10">R13-G13</f>
        <v>3215.4650862069102</v>
      </c>
      <c r="AS13" s="21">
        <f t="shared" ref="AS13:AS32" si="11">AR13/G13</f>
        <v>3.5725458470513026E-2</v>
      </c>
      <c r="AT13" s="25">
        <f t="shared" ref="AT13:AT25" si="12">S13-H13</f>
        <v>0</v>
      </c>
      <c r="AU13" s="25">
        <f t="shared" ref="AU13:AU25" si="13">V13-I13</f>
        <v>448759.96000000089</v>
      </c>
      <c r="AV13" s="26">
        <f t="shared" ref="AV13:AV25" si="14">W13-J13</f>
        <v>6232.777222222212</v>
      </c>
      <c r="AW13" s="28">
        <f t="shared" ref="AW13:AW32" si="15">AV13/J13</f>
        <v>3.8006416778835414E-2</v>
      </c>
      <c r="AX13" s="25">
        <f t="shared" ref="AX13:AX25" si="16">AA13-K13</f>
        <v>-292516.40999999997</v>
      </c>
      <c r="AY13" s="25" t="e">
        <f>AB13-#REF!</f>
        <v>#REF!</v>
      </c>
      <c r="AZ13" s="25" t="e">
        <f>AD13-#REF!</f>
        <v>#REF!</v>
      </c>
      <c r="BA13" s="25" t="e">
        <f>AE13-#REF!</f>
        <v>#REF!</v>
      </c>
      <c r="BB13" s="25" t="e">
        <f>AF13-#REF!</f>
        <v>#REF!</v>
      </c>
      <c r="BC13" s="25" t="e">
        <f>AG13-#REF!</f>
        <v>#REF!</v>
      </c>
      <c r="BD13" s="25" t="e">
        <f>AI13-#REF!</f>
        <v>#REF!</v>
      </c>
      <c r="BE13" s="25" t="e">
        <f>AN13-#REF!</f>
        <v>#REF!</v>
      </c>
      <c r="BF13" s="25" t="e">
        <f>#REF!-#REF!</f>
        <v>#REF!</v>
      </c>
      <c r="BG13" s="27" t="e">
        <f>#REF!-#REF!</f>
        <v>#REF!</v>
      </c>
      <c r="BH13" s="133" t="s">
        <v>83</v>
      </c>
      <c r="BI13" s="23" t="e">
        <f>BG13/AO13</f>
        <v>#REF!</v>
      </c>
      <c r="BJ13" s="23"/>
    </row>
    <row r="14" spans="1:62" s="29" customFormat="1" x14ac:dyDescent="0.25">
      <c r="A14" s="11" t="s">
        <v>8</v>
      </c>
      <c r="B14" s="79" t="s">
        <v>63</v>
      </c>
      <c r="C14" s="24">
        <f t="shared" ref="C14:C31" si="17">D14</f>
        <v>182167039.18000001</v>
      </c>
      <c r="D14" s="75">
        <v>182167039.18000001</v>
      </c>
      <c r="E14" s="25">
        <v>258</v>
      </c>
      <c r="F14" s="25">
        <f t="shared" ref="F14:F31" si="18">D14+K14</f>
        <v>183066039.18000001</v>
      </c>
      <c r="G14" s="26">
        <f t="shared" si="2"/>
        <v>59129.85761627907</v>
      </c>
      <c r="H14" s="25">
        <v>4</v>
      </c>
      <c r="I14" s="25">
        <v>6895009.79</v>
      </c>
      <c r="J14" s="26">
        <f t="shared" si="5"/>
        <v>143646.03729166667</v>
      </c>
      <c r="K14" s="25">
        <v>899000</v>
      </c>
      <c r="L14" s="75">
        <v>189466941.59999999</v>
      </c>
      <c r="M14" s="75">
        <f t="shared" ref="M14:M31" si="19">Q14-AA14</f>
        <v>189466941.59999999</v>
      </c>
      <c r="N14" s="25">
        <v>258</v>
      </c>
      <c r="O14" s="25">
        <v>254</v>
      </c>
      <c r="P14" s="25">
        <f t="shared" ref="P14:P31" si="20">N14-O14</f>
        <v>4</v>
      </c>
      <c r="Q14" s="25">
        <f t="shared" ref="Q14:Q31" si="21">L14+AA14</f>
        <v>191027768.73999998</v>
      </c>
      <c r="R14" s="26">
        <f t="shared" ref="R14:R38" si="22">Q14/N14/12</f>
        <v>61701.475691214466</v>
      </c>
      <c r="S14" s="25">
        <v>4</v>
      </c>
      <c r="T14" s="25">
        <v>4</v>
      </c>
      <c r="U14" s="25">
        <f t="shared" ref="U14:U31" si="23">S14-T14</f>
        <v>0</v>
      </c>
      <c r="V14" s="25">
        <v>7157111.29</v>
      </c>
      <c r="W14" s="26">
        <f t="shared" si="6"/>
        <v>149106.48520833332</v>
      </c>
      <c r="X14" s="123">
        <f>197929423.98+AA14-AB14</f>
        <v>198755423.97999999</v>
      </c>
      <c r="Y14" s="124">
        <f t="shared" si="7"/>
        <v>7727655.2400000095</v>
      </c>
      <c r="Z14" s="125">
        <f t="shared" ref="Z14:Z24" si="24">Q14/X14*100</f>
        <v>96.111977683297027</v>
      </c>
      <c r="AA14" s="25">
        <f t="shared" ref="AA14:AA31" si="25">SUM(AB14:AN14)</f>
        <v>1560827.1400000001</v>
      </c>
      <c r="AB14" s="25">
        <v>734827.14</v>
      </c>
      <c r="AC14" s="25"/>
      <c r="AD14" s="25">
        <v>250000</v>
      </c>
      <c r="AE14" s="25">
        <v>360000</v>
      </c>
      <c r="AF14" s="25">
        <v>20000</v>
      </c>
      <c r="AG14" s="25">
        <v>56000</v>
      </c>
      <c r="AH14" s="25">
        <v>32000</v>
      </c>
      <c r="AI14" s="25">
        <v>8000</v>
      </c>
      <c r="AJ14" s="25"/>
      <c r="AK14" s="25"/>
      <c r="AL14" s="25"/>
      <c r="AM14" s="25"/>
      <c r="AN14" s="25">
        <v>100000</v>
      </c>
      <c r="AO14" s="58">
        <f t="shared" ref="AO14:AO31" si="26">AQ14-AX14</f>
        <v>7299902.419999972</v>
      </c>
      <c r="AP14" s="25">
        <f t="shared" si="8"/>
        <v>0</v>
      </c>
      <c r="AQ14" s="25">
        <f t="shared" si="9"/>
        <v>7961729.5599999726</v>
      </c>
      <c r="AR14" s="26">
        <f t="shared" si="10"/>
        <v>2571.6180749353953</v>
      </c>
      <c r="AS14" s="21">
        <f t="shared" si="11"/>
        <v>4.3491024308291278E-2</v>
      </c>
      <c r="AT14" s="25">
        <f t="shared" si="12"/>
        <v>0</v>
      </c>
      <c r="AU14" s="25">
        <f t="shared" si="13"/>
        <v>262101.5</v>
      </c>
      <c r="AV14" s="26">
        <f t="shared" si="14"/>
        <v>5460.447916666657</v>
      </c>
      <c r="AW14" s="28">
        <f t="shared" si="15"/>
        <v>3.8013216512053645E-2</v>
      </c>
      <c r="AX14" s="25">
        <f t="shared" si="16"/>
        <v>661827.14000000013</v>
      </c>
      <c r="AY14" s="25" t="e">
        <f>AB14-#REF!</f>
        <v>#REF!</v>
      </c>
      <c r="AZ14" s="25" t="e">
        <f>AD14-#REF!</f>
        <v>#REF!</v>
      </c>
      <c r="BA14" s="25" t="e">
        <f>AE14-#REF!</f>
        <v>#REF!</v>
      </c>
      <c r="BB14" s="25" t="e">
        <f>AF14-#REF!</f>
        <v>#REF!</v>
      </c>
      <c r="BC14" s="25" t="e">
        <f>AG14-#REF!</f>
        <v>#REF!</v>
      </c>
      <c r="BD14" s="25" t="e">
        <f>AI14-#REF!</f>
        <v>#REF!</v>
      </c>
      <c r="BE14" s="25" t="e">
        <f>AN14-#REF!</f>
        <v>#REF!</v>
      </c>
      <c r="BF14" s="25" t="e">
        <f>#REF!-#REF!</f>
        <v>#REF!</v>
      </c>
      <c r="BG14" s="27" t="e">
        <f>#REF!-#REF!</f>
        <v>#REF!</v>
      </c>
      <c r="BH14" s="135"/>
      <c r="BI14" s="23" t="e">
        <f t="shared" ref="BI14:BI32" si="27">BG14/AO14</f>
        <v>#REF!</v>
      </c>
      <c r="BJ14" s="23"/>
    </row>
    <row r="15" spans="1:62" s="29" customFormat="1" ht="195" x14ac:dyDescent="0.25">
      <c r="A15" s="11" t="s">
        <v>9</v>
      </c>
      <c r="B15" s="79" t="s">
        <v>10</v>
      </c>
      <c r="C15" s="24">
        <f t="shared" si="17"/>
        <v>65949524.949999996</v>
      </c>
      <c r="D15" s="75">
        <v>65949524.949999996</v>
      </c>
      <c r="E15" s="25">
        <f>69+5</f>
        <v>74</v>
      </c>
      <c r="F15" s="25">
        <f t="shared" si="18"/>
        <v>66067524.949999996</v>
      </c>
      <c r="G15" s="26">
        <f t="shared" si="2"/>
        <v>74400.365934684683</v>
      </c>
      <c r="H15" s="25">
        <v>5</v>
      </c>
      <c r="I15" s="25">
        <v>8884595.7599999998</v>
      </c>
      <c r="J15" s="26">
        <f t="shared" si="5"/>
        <v>148076.59599999999</v>
      </c>
      <c r="K15" s="25">
        <v>118000</v>
      </c>
      <c r="L15" s="75">
        <f>69688576.01</f>
        <v>69688576.010000005</v>
      </c>
      <c r="M15" s="75">
        <f t="shared" si="19"/>
        <v>69688576.010000005</v>
      </c>
      <c r="N15" s="25">
        <v>74</v>
      </c>
      <c r="O15" s="25">
        <v>69.8</v>
      </c>
      <c r="P15" s="25">
        <f t="shared" si="20"/>
        <v>4.2000000000000028</v>
      </c>
      <c r="Q15" s="25">
        <f t="shared" si="21"/>
        <v>69998025.510000005</v>
      </c>
      <c r="R15" s="26">
        <f>Q15/N15/12</f>
        <v>78826.605304054057</v>
      </c>
      <c r="S15" s="25">
        <v>5</v>
      </c>
      <c r="T15" s="25">
        <v>5</v>
      </c>
      <c r="U15" s="25">
        <f t="shared" si="23"/>
        <v>0</v>
      </c>
      <c r="V15" s="25">
        <v>9222405.1199999992</v>
      </c>
      <c r="W15" s="26">
        <f t="shared" si="6"/>
        <v>153706.75199999998</v>
      </c>
      <c r="X15" s="123">
        <f>69820025.51+AA15-AB15</f>
        <v>69998025.510000005</v>
      </c>
      <c r="Y15" s="124">
        <f t="shared" si="7"/>
        <v>0</v>
      </c>
      <c r="Z15" s="125">
        <f t="shared" si="24"/>
        <v>100</v>
      </c>
      <c r="AA15" s="25">
        <f t="shared" si="25"/>
        <v>309449.5</v>
      </c>
      <c r="AB15" s="25">
        <v>131449.5</v>
      </c>
      <c r="AC15" s="25"/>
      <c r="AD15" s="25">
        <v>70000</v>
      </c>
      <c r="AE15" s="25">
        <v>60000</v>
      </c>
      <c r="AF15" s="25">
        <v>10000</v>
      </c>
      <c r="AG15" s="25">
        <v>6000</v>
      </c>
      <c r="AH15" s="25">
        <v>12000</v>
      </c>
      <c r="AI15" s="25"/>
      <c r="AJ15" s="25"/>
      <c r="AK15" s="25"/>
      <c r="AL15" s="25"/>
      <c r="AM15" s="25"/>
      <c r="AN15" s="25">
        <v>20000</v>
      </c>
      <c r="AO15" s="58">
        <f t="shared" si="26"/>
        <v>3739051.0600000098</v>
      </c>
      <c r="AP15" s="25">
        <f t="shared" si="8"/>
        <v>0</v>
      </c>
      <c r="AQ15" s="25">
        <f t="shared" si="9"/>
        <v>3930500.5600000098</v>
      </c>
      <c r="AR15" s="26">
        <f t="shared" si="10"/>
        <v>4426.2393693693739</v>
      </c>
      <c r="AS15" s="21">
        <f t="shared" si="11"/>
        <v>5.9492172031184953E-2</v>
      </c>
      <c r="AT15" s="25">
        <f t="shared" si="12"/>
        <v>0</v>
      </c>
      <c r="AU15" s="25">
        <f t="shared" si="13"/>
        <v>337809.3599999994</v>
      </c>
      <c r="AV15" s="26">
        <f t="shared" si="14"/>
        <v>5630.1559999999881</v>
      </c>
      <c r="AW15" s="28">
        <f t="shared" si="15"/>
        <v>3.8021916711267381E-2</v>
      </c>
      <c r="AX15" s="25">
        <f t="shared" si="16"/>
        <v>191449.5</v>
      </c>
      <c r="AY15" s="25" t="e">
        <f>AB15-#REF!</f>
        <v>#REF!</v>
      </c>
      <c r="AZ15" s="25" t="e">
        <f>AD15-#REF!</f>
        <v>#REF!</v>
      </c>
      <c r="BA15" s="25" t="e">
        <f>AE15-#REF!</f>
        <v>#REF!</v>
      </c>
      <c r="BB15" s="25" t="e">
        <f>AF15-#REF!</f>
        <v>#REF!</v>
      </c>
      <c r="BC15" s="25" t="e">
        <f>AG15-#REF!</f>
        <v>#REF!</v>
      </c>
      <c r="BD15" s="25" t="e">
        <f>AI15-#REF!</f>
        <v>#REF!</v>
      </c>
      <c r="BE15" s="25" t="e">
        <f>AN15-#REF!</f>
        <v>#REF!</v>
      </c>
      <c r="BF15" s="25" t="e">
        <f>#REF!-#REF!</f>
        <v>#REF!</v>
      </c>
      <c r="BG15" s="27" t="e">
        <f>#REF!-#REF!</f>
        <v>#REF!</v>
      </c>
      <c r="BH15" s="118" t="s">
        <v>80</v>
      </c>
      <c r="BI15" s="23" t="e">
        <f t="shared" si="27"/>
        <v>#REF!</v>
      </c>
      <c r="BJ15" s="23"/>
    </row>
    <row r="16" spans="1:62" s="29" customFormat="1" ht="147" customHeight="1" x14ac:dyDescent="0.25">
      <c r="A16" s="11" t="s">
        <v>11</v>
      </c>
      <c r="B16" s="79" t="s">
        <v>12</v>
      </c>
      <c r="C16" s="24">
        <f t="shared" si="17"/>
        <v>234720223.59</v>
      </c>
      <c r="D16" s="75">
        <v>234720223.59</v>
      </c>
      <c r="E16" s="25">
        <v>311.5</v>
      </c>
      <c r="F16" s="25">
        <f t="shared" si="18"/>
        <v>236716567.33000001</v>
      </c>
      <c r="G16" s="26">
        <f t="shared" si="2"/>
        <v>63327.064561262705</v>
      </c>
      <c r="H16" s="25">
        <v>5</v>
      </c>
      <c r="I16" s="25">
        <v>10153907.640000001</v>
      </c>
      <c r="J16" s="26">
        <f t="shared" si="5"/>
        <v>169231.79400000002</v>
      </c>
      <c r="K16" s="25">
        <v>1996343.74</v>
      </c>
      <c r="L16" s="75">
        <v>3279404.01</v>
      </c>
      <c r="M16" s="75">
        <f t="shared" si="19"/>
        <v>3279404.01</v>
      </c>
      <c r="N16" s="25">
        <v>8</v>
      </c>
      <c r="O16" s="25">
        <v>8</v>
      </c>
      <c r="P16" s="25">
        <f t="shared" si="20"/>
        <v>0</v>
      </c>
      <c r="Q16" s="25">
        <f t="shared" si="21"/>
        <v>3279404.01</v>
      </c>
      <c r="R16" s="26">
        <f>Q16/N16/4</f>
        <v>102481.37531249999</v>
      </c>
      <c r="S16" s="25">
        <v>2</v>
      </c>
      <c r="T16" s="25">
        <v>2</v>
      </c>
      <c r="U16" s="25">
        <f t="shared" si="23"/>
        <v>0</v>
      </c>
      <c r="V16" s="25">
        <f>1294816.16+1035856.8</f>
        <v>2330672.96</v>
      </c>
      <c r="W16" s="26">
        <f t="shared" si="6"/>
        <v>97111.373333333337</v>
      </c>
      <c r="X16" s="123">
        <v>3279404.01</v>
      </c>
      <c r="Y16" s="124">
        <f t="shared" si="7"/>
        <v>0</v>
      </c>
      <c r="Z16" s="125">
        <f t="shared" si="24"/>
        <v>100</v>
      </c>
      <c r="AA16" s="25">
        <f t="shared" si="25"/>
        <v>0</v>
      </c>
      <c r="AB16" s="25"/>
      <c r="AC16" s="25"/>
      <c r="AD16" s="25"/>
      <c r="AE16" s="25"/>
      <c r="AF16" s="25"/>
      <c r="AG16" s="25"/>
      <c r="AH16" s="25"/>
      <c r="AI16" s="25"/>
      <c r="AJ16" s="25"/>
      <c r="AK16" s="25"/>
      <c r="AL16" s="25"/>
      <c r="AM16" s="25"/>
      <c r="AN16" s="25"/>
      <c r="AO16" s="58">
        <f t="shared" si="26"/>
        <v>-231440819.58000001</v>
      </c>
      <c r="AP16" s="25">
        <f t="shared" si="8"/>
        <v>-303.5</v>
      </c>
      <c r="AQ16" s="25">
        <f t="shared" si="9"/>
        <v>-233437163.32000002</v>
      </c>
      <c r="AR16" s="26">
        <f t="shared" si="10"/>
        <v>39154.310751237288</v>
      </c>
      <c r="AS16" s="21">
        <f t="shared" si="11"/>
        <v>0.61828715767109876</v>
      </c>
      <c r="AT16" s="25">
        <f t="shared" si="12"/>
        <v>-3</v>
      </c>
      <c r="AU16" s="25">
        <f t="shared" si="13"/>
        <v>-7823234.6800000006</v>
      </c>
      <c r="AV16" s="26">
        <f t="shared" si="14"/>
        <v>-72120.420666666687</v>
      </c>
      <c r="AW16" s="28">
        <f t="shared" si="15"/>
        <v>-0.42616354150725766</v>
      </c>
      <c r="AX16" s="25">
        <f t="shared" si="16"/>
        <v>-1996343.74</v>
      </c>
      <c r="AY16" s="25" t="e">
        <f>AB16-#REF!</f>
        <v>#REF!</v>
      </c>
      <c r="AZ16" s="25" t="e">
        <f>AD16-#REF!</f>
        <v>#REF!</v>
      </c>
      <c r="BA16" s="25" t="e">
        <f>AE16-#REF!</f>
        <v>#REF!</v>
      </c>
      <c r="BB16" s="25" t="e">
        <f>AF16-#REF!</f>
        <v>#REF!</v>
      </c>
      <c r="BC16" s="25" t="e">
        <f>AG16-#REF!</f>
        <v>#REF!</v>
      </c>
      <c r="BD16" s="25" t="e">
        <f>AI16-#REF!</f>
        <v>#REF!</v>
      </c>
      <c r="BE16" s="25" t="e">
        <f>AN16-#REF!</f>
        <v>#REF!</v>
      </c>
      <c r="BF16" s="25" t="e">
        <f>#REF!-#REF!</f>
        <v>#REF!</v>
      </c>
      <c r="BG16" s="27" t="e">
        <f>#REF!-#REF!</f>
        <v>#REF!</v>
      </c>
      <c r="BH16" s="118" t="s">
        <v>69</v>
      </c>
      <c r="BI16" s="23" t="e">
        <f>BG16/AO16</f>
        <v>#REF!</v>
      </c>
      <c r="BJ16" s="23"/>
    </row>
    <row r="17" spans="1:79" s="29" customFormat="1" ht="180" x14ac:dyDescent="0.25">
      <c r="A17" s="11" t="s">
        <v>13</v>
      </c>
      <c r="B17" s="79" t="s">
        <v>14</v>
      </c>
      <c r="C17" s="24">
        <f t="shared" si="17"/>
        <v>73723948.629999995</v>
      </c>
      <c r="D17" s="75">
        <v>73723948.629999995</v>
      </c>
      <c r="E17" s="25">
        <v>76.5</v>
      </c>
      <c r="F17" s="25">
        <f t="shared" si="18"/>
        <v>74008969.069999993</v>
      </c>
      <c r="G17" s="26">
        <f t="shared" si="2"/>
        <v>80619.792015250539</v>
      </c>
      <c r="H17" s="25">
        <v>4</v>
      </c>
      <c r="I17" s="25">
        <v>7776942.9699999997</v>
      </c>
      <c r="J17" s="26">
        <f t="shared" si="5"/>
        <v>162019.64520833333</v>
      </c>
      <c r="K17" s="25">
        <v>285020.44</v>
      </c>
      <c r="L17" s="75">
        <v>100624240.29000001</v>
      </c>
      <c r="M17" s="75">
        <f>Q17-AA17</f>
        <v>100624240.29000001</v>
      </c>
      <c r="N17" s="25">
        <v>102</v>
      </c>
      <c r="O17" s="25">
        <v>76.5</v>
      </c>
      <c r="P17" s="25">
        <f t="shared" si="20"/>
        <v>25.5</v>
      </c>
      <c r="Q17" s="25">
        <f t="shared" si="21"/>
        <v>100990370.55</v>
      </c>
      <c r="R17" s="26">
        <f t="shared" si="22"/>
        <v>82508.472671568627</v>
      </c>
      <c r="S17" s="25">
        <v>4</v>
      </c>
      <c r="T17" s="25">
        <v>4</v>
      </c>
      <c r="U17" s="25">
        <f t="shared" si="23"/>
        <v>0</v>
      </c>
      <c r="V17" s="25">
        <f>10947098.2-1437282.88-1437282.88</f>
        <v>8072532.4400000004</v>
      </c>
      <c r="W17" s="26">
        <f t="shared" si="6"/>
        <v>168177.75916666668</v>
      </c>
      <c r="X17" s="123">
        <f>100873370.55+AA17-AB17</f>
        <v>100990370.55</v>
      </c>
      <c r="Y17" s="124">
        <f t="shared" si="7"/>
        <v>0</v>
      </c>
      <c r="Z17" s="125">
        <f t="shared" si="24"/>
        <v>100</v>
      </c>
      <c r="AA17" s="25">
        <f t="shared" si="25"/>
        <v>366130.25999999046</v>
      </c>
      <c r="AB17" s="25">
        <f>100873370.55-100624240.29</f>
        <v>249130.25999999046</v>
      </c>
      <c r="AC17" s="25"/>
      <c r="AD17" s="25">
        <v>10000</v>
      </c>
      <c r="AE17" s="25">
        <v>60000</v>
      </c>
      <c r="AF17" s="25">
        <v>15000</v>
      </c>
      <c r="AG17" s="25"/>
      <c r="AH17" s="25">
        <v>32000</v>
      </c>
      <c r="AI17" s="25"/>
      <c r="AJ17" s="25"/>
      <c r="AK17" s="25"/>
      <c r="AL17" s="25"/>
      <c r="AM17" s="25"/>
      <c r="AN17" s="25"/>
      <c r="AO17" s="58">
        <f t="shared" si="26"/>
        <v>26900291.660000015</v>
      </c>
      <c r="AP17" s="25">
        <f t="shared" si="8"/>
        <v>25.5</v>
      </c>
      <c r="AQ17" s="25">
        <f t="shared" si="9"/>
        <v>26981401.480000004</v>
      </c>
      <c r="AR17" s="26">
        <f t="shared" si="10"/>
        <v>1888.6806563180871</v>
      </c>
      <c r="AS17" s="21">
        <f t="shared" si="11"/>
        <v>2.3427009783910289E-2</v>
      </c>
      <c r="AT17" s="25">
        <f t="shared" si="12"/>
        <v>0</v>
      </c>
      <c r="AU17" s="25">
        <f t="shared" si="13"/>
        <v>295589.47000000067</v>
      </c>
      <c r="AV17" s="26">
        <f t="shared" si="14"/>
        <v>6158.113958333357</v>
      </c>
      <c r="AW17" s="28">
        <f t="shared" si="15"/>
        <v>3.8008439966739416E-2</v>
      </c>
      <c r="AX17" s="25">
        <f t="shared" si="16"/>
        <v>81109.819999990461</v>
      </c>
      <c r="AY17" s="25" t="e">
        <f>AB17-#REF!</f>
        <v>#REF!</v>
      </c>
      <c r="AZ17" s="25" t="e">
        <f>AD17-#REF!</f>
        <v>#REF!</v>
      </c>
      <c r="BA17" s="25" t="e">
        <f>AE17-#REF!</f>
        <v>#REF!</v>
      </c>
      <c r="BB17" s="25" t="e">
        <f>AF17-#REF!</f>
        <v>#REF!</v>
      </c>
      <c r="BC17" s="25" t="e">
        <f>AG17-#REF!</f>
        <v>#REF!</v>
      </c>
      <c r="BD17" s="25" t="e">
        <f>AI17-#REF!</f>
        <v>#REF!</v>
      </c>
      <c r="BE17" s="25" t="e">
        <f>AN17-#REF!</f>
        <v>#REF!</v>
      </c>
      <c r="BF17" s="25" t="e">
        <f>#REF!-#REF!</f>
        <v>#REF!</v>
      </c>
      <c r="BG17" s="27" t="e">
        <f>#REF!-#REF!</f>
        <v>#REF!</v>
      </c>
      <c r="BH17" s="118" t="s">
        <v>92</v>
      </c>
      <c r="BI17" s="23" t="e">
        <f t="shared" si="27"/>
        <v>#REF!</v>
      </c>
      <c r="BJ17" s="23"/>
      <c r="BR17" s="3"/>
      <c r="BT17" s="98"/>
      <c r="BU17" s="98"/>
      <c r="BX17" s="98"/>
      <c r="BY17" s="98"/>
      <c r="BZ17" s="98"/>
      <c r="CA17" s="98"/>
    </row>
    <row r="18" spans="1:79" s="29" customFormat="1" ht="84" customHeight="1" x14ac:dyDescent="0.25">
      <c r="A18" s="11" t="s">
        <v>15</v>
      </c>
      <c r="B18" s="79" t="s">
        <v>16</v>
      </c>
      <c r="C18" s="24">
        <f t="shared" si="17"/>
        <v>32018420.98</v>
      </c>
      <c r="D18" s="75">
        <v>32018420.98</v>
      </c>
      <c r="E18" s="25">
        <v>48</v>
      </c>
      <c r="F18" s="25">
        <f t="shared" si="18"/>
        <v>32213704.010000002</v>
      </c>
      <c r="G18" s="26">
        <f t="shared" si="2"/>
        <v>55926.569461805564</v>
      </c>
      <c r="H18" s="25">
        <v>3</v>
      </c>
      <c r="I18" s="25">
        <v>4209991.72</v>
      </c>
      <c r="J18" s="26">
        <f t="shared" si="5"/>
        <v>116944.21444444444</v>
      </c>
      <c r="K18" s="25">
        <v>195283.03</v>
      </c>
      <c r="L18" s="75">
        <v>33192571.559999999</v>
      </c>
      <c r="M18" s="75">
        <f t="shared" si="19"/>
        <v>33192571.559999999</v>
      </c>
      <c r="N18" s="25">
        <v>48</v>
      </c>
      <c r="O18" s="25">
        <v>45</v>
      </c>
      <c r="P18" s="25">
        <f t="shared" si="20"/>
        <v>3</v>
      </c>
      <c r="Q18" s="25">
        <f t="shared" si="21"/>
        <v>33452183.149999999</v>
      </c>
      <c r="R18" s="26">
        <f t="shared" si="22"/>
        <v>58076.706857638892</v>
      </c>
      <c r="S18" s="25">
        <v>3</v>
      </c>
      <c r="T18" s="25">
        <v>3</v>
      </c>
      <c r="U18" s="25">
        <f t="shared" si="23"/>
        <v>0</v>
      </c>
      <c r="V18" s="25">
        <v>4370053.42</v>
      </c>
      <c r="W18" s="26">
        <f t="shared" si="6"/>
        <v>121390.37277777778</v>
      </c>
      <c r="X18" s="123">
        <f>33282183.15+AA18-AB18</f>
        <v>33452183.149999999</v>
      </c>
      <c r="Y18" s="124">
        <f t="shared" si="7"/>
        <v>0</v>
      </c>
      <c r="Z18" s="125">
        <f t="shared" si="24"/>
        <v>100</v>
      </c>
      <c r="AA18" s="25">
        <f t="shared" si="25"/>
        <v>259611.59</v>
      </c>
      <c r="AB18" s="25">
        <v>89611.59</v>
      </c>
      <c r="AC18" s="25"/>
      <c r="AD18" s="25">
        <v>50000</v>
      </c>
      <c r="AE18" s="25">
        <v>60000</v>
      </c>
      <c r="AF18" s="25">
        <v>20000</v>
      </c>
      <c r="AG18" s="25">
        <v>36000</v>
      </c>
      <c r="AH18" s="25">
        <v>4000</v>
      </c>
      <c r="AI18" s="25"/>
      <c r="AJ18" s="25"/>
      <c r="AK18" s="25"/>
      <c r="AL18" s="25"/>
      <c r="AM18" s="25"/>
      <c r="AN18" s="25"/>
      <c r="AO18" s="58">
        <f t="shared" si="26"/>
        <v>1174150.5799999968</v>
      </c>
      <c r="AP18" s="96">
        <f t="shared" si="8"/>
        <v>0</v>
      </c>
      <c r="AQ18" s="25">
        <f t="shared" si="9"/>
        <v>1238479.1399999969</v>
      </c>
      <c r="AR18" s="26">
        <f t="shared" si="10"/>
        <v>2150.1373958333279</v>
      </c>
      <c r="AS18" s="21">
        <f t="shared" si="11"/>
        <v>3.844572296360392E-2</v>
      </c>
      <c r="AT18" s="25">
        <f t="shared" si="12"/>
        <v>0</v>
      </c>
      <c r="AU18" s="25">
        <f t="shared" si="13"/>
        <v>160061.70000000019</v>
      </c>
      <c r="AV18" s="26">
        <f t="shared" si="14"/>
        <v>4446.1583333333401</v>
      </c>
      <c r="AW18" s="28">
        <f t="shared" si="15"/>
        <v>3.8019480950428154E-2</v>
      </c>
      <c r="AX18" s="25">
        <f t="shared" si="16"/>
        <v>64328.56</v>
      </c>
      <c r="AY18" s="25" t="e">
        <f>AB18-#REF!</f>
        <v>#REF!</v>
      </c>
      <c r="AZ18" s="25" t="e">
        <f>AD18-#REF!</f>
        <v>#REF!</v>
      </c>
      <c r="BA18" s="25" t="e">
        <f>AE18-#REF!</f>
        <v>#REF!</v>
      </c>
      <c r="BB18" s="25" t="e">
        <f>AF18-#REF!</f>
        <v>#REF!</v>
      </c>
      <c r="BC18" s="25" t="e">
        <f>AG18-#REF!</f>
        <v>#REF!</v>
      </c>
      <c r="BD18" s="25" t="e">
        <f>AI18-#REF!</f>
        <v>#REF!</v>
      </c>
      <c r="BE18" s="25" t="e">
        <f>AN18-#REF!</f>
        <v>#REF!</v>
      </c>
      <c r="BF18" s="25" t="e">
        <f>#REF!-#REF!</f>
        <v>#REF!</v>
      </c>
      <c r="BG18" s="27" t="e">
        <f>#REF!-#REF!</f>
        <v>#REF!</v>
      </c>
      <c r="BH18" s="133" t="s">
        <v>83</v>
      </c>
      <c r="BI18" s="23" t="e">
        <f t="shared" si="27"/>
        <v>#REF!</v>
      </c>
      <c r="BJ18" s="23"/>
    </row>
    <row r="19" spans="1:79" s="29" customFormat="1" x14ac:dyDescent="0.25">
      <c r="A19" s="11" t="s">
        <v>17</v>
      </c>
      <c r="B19" s="79" t="s">
        <v>18</v>
      </c>
      <c r="C19" s="24">
        <f t="shared" si="17"/>
        <v>62052234.509999998</v>
      </c>
      <c r="D19" s="75">
        <v>62052234.509999998</v>
      </c>
      <c r="E19" s="30">
        <v>72.5</v>
      </c>
      <c r="F19" s="25">
        <f t="shared" si="18"/>
        <v>62197234.509999998</v>
      </c>
      <c r="G19" s="26">
        <f t="shared" si="2"/>
        <v>71491.074149425287</v>
      </c>
      <c r="H19" s="30">
        <v>5</v>
      </c>
      <c r="I19" s="30">
        <v>10452040.02</v>
      </c>
      <c r="J19" s="26">
        <f t="shared" si="5"/>
        <v>174200.66699999999</v>
      </c>
      <c r="K19" s="30">
        <v>145000</v>
      </c>
      <c r="L19" s="75">
        <v>64338578.469999999</v>
      </c>
      <c r="M19" s="75">
        <f t="shared" si="19"/>
        <v>64338578.469999999</v>
      </c>
      <c r="N19" s="30">
        <v>72.5</v>
      </c>
      <c r="O19" s="30">
        <v>72.5</v>
      </c>
      <c r="P19" s="25">
        <f t="shared" si="20"/>
        <v>0</v>
      </c>
      <c r="Q19" s="25">
        <f t="shared" si="21"/>
        <v>64656399.869999997</v>
      </c>
      <c r="R19" s="26">
        <f t="shared" si="22"/>
        <v>74317.701000000001</v>
      </c>
      <c r="S19" s="30">
        <v>5</v>
      </c>
      <c r="T19" s="30">
        <v>5</v>
      </c>
      <c r="U19" s="25">
        <f t="shared" si="23"/>
        <v>0</v>
      </c>
      <c r="V19" s="30">
        <f>2719114.9+2066511.57*4</f>
        <v>10985161.18</v>
      </c>
      <c r="W19" s="26">
        <f t="shared" si="6"/>
        <v>183086.01966666666</v>
      </c>
      <c r="X19" s="123">
        <f>68274363.18+AA19-AB19</f>
        <v>68410363.180000007</v>
      </c>
      <c r="Y19" s="124">
        <f t="shared" si="7"/>
        <v>3753963.3100000098</v>
      </c>
      <c r="Z19" s="125">
        <f t="shared" si="24"/>
        <v>94.51258093730236</v>
      </c>
      <c r="AA19" s="25">
        <f t="shared" si="25"/>
        <v>317821.40000000002</v>
      </c>
      <c r="AB19" s="30">
        <v>181821.4</v>
      </c>
      <c r="AC19" s="30"/>
      <c r="AD19" s="30">
        <v>30000</v>
      </c>
      <c r="AE19" s="30">
        <v>40000</v>
      </c>
      <c r="AF19" s="30">
        <v>10000</v>
      </c>
      <c r="AG19" s="30">
        <v>14000</v>
      </c>
      <c r="AH19" s="30">
        <v>12000</v>
      </c>
      <c r="AI19" s="30"/>
      <c r="AJ19" s="30"/>
      <c r="AK19" s="30"/>
      <c r="AL19" s="30"/>
      <c r="AM19" s="30"/>
      <c r="AN19" s="30">
        <v>30000</v>
      </c>
      <c r="AO19" s="58">
        <f t="shared" si="26"/>
        <v>2286343.9599999995</v>
      </c>
      <c r="AP19" s="30">
        <f t="shared" si="8"/>
        <v>0</v>
      </c>
      <c r="AQ19" s="30">
        <f t="shared" si="9"/>
        <v>2459165.3599999994</v>
      </c>
      <c r="AR19" s="31">
        <f t="shared" si="10"/>
        <v>2826.6268505747139</v>
      </c>
      <c r="AS19" s="22">
        <f t="shared" si="11"/>
        <v>3.9538178495775712E-2</v>
      </c>
      <c r="AT19" s="30">
        <f t="shared" si="12"/>
        <v>0</v>
      </c>
      <c r="AU19" s="30">
        <f t="shared" si="13"/>
        <v>533121.16000000015</v>
      </c>
      <c r="AV19" s="31">
        <f t="shared" si="14"/>
        <v>8885.352666666673</v>
      </c>
      <c r="AW19" s="33">
        <f t="shared" si="15"/>
        <v>5.1006421615289649E-2</v>
      </c>
      <c r="AX19" s="30">
        <f t="shared" si="16"/>
        <v>172821.40000000002</v>
      </c>
      <c r="AY19" s="30" t="e">
        <f>AB19-#REF!</f>
        <v>#REF!</v>
      </c>
      <c r="AZ19" s="30" t="e">
        <f>AD19-#REF!</f>
        <v>#REF!</v>
      </c>
      <c r="BA19" s="30" t="e">
        <f>AE19-#REF!</f>
        <v>#REF!</v>
      </c>
      <c r="BB19" s="30" t="e">
        <f>AF19-#REF!</f>
        <v>#REF!</v>
      </c>
      <c r="BC19" s="30" t="e">
        <f>AG19-#REF!</f>
        <v>#REF!</v>
      </c>
      <c r="BD19" s="30" t="e">
        <f>AI19-#REF!</f>
        <v>#REF!</v>
      </c>
      <c r="BE19" s="30" t="e">
        <f>AN19-#REF!</f>
        <v>#REF!</v>
      </c>
      <c r="BF19" s="30" t="e">
        <f>#REF!-#REF!</f>
        <v>#REF!</v>
      </c>
      <c r="BG19" s="32" t="e">
        <f>#REF!-#REF!</f>
        <v>#REF!</v>
      </c>
      <c r="BH19" s="135"/>
      <c r="BI19" s="23" t="e">
        <f t="shared" si="27"/>
        <v>#REF!</v>
      </c>
      <c r="BJ19" s="23"/>
    </row>
    <row r="20" spans="1:79" s="29" customFormat="1" ht="117.95" customHeight="1" x14ac:dyDescent="0.25">
      <c r="A20" s="11" t="s">
        <v>19</v>
      </c>
      <c r="B20" s="79" t="s">
        <v>20</v>
      </c>
      <c r="C20" s="24">
        <f t="shared" si="17"/>
        <v>59289464.199999996</v>
      </c>
      <c r="D20" s="75">
        <v>59289464.199999996</v>
      </c>
      <c r="E20" s="6">
        <v>63</v>
      </c>
      <c r="F20" s="25">
        <f t="shared" si="18"/>
        <v>59713395.349999994</v>
      </c>
      <c r="G20" s="16">
        <f t="shared" si="2"/>
        <v>78985.972685185174</v>
      </c>
      <c r="H20" s="6">
        <v>5</v>
      </c>
      <c r="I20" s="6">
        <v>10945874</v>
      </c>
      <c r="J20" s="16">
        <f t="shared" si="5"/>
        <v>182431.23333333331</v>
      </c>
      <c r="K20" s="6">
        <v>423931.15</v>
      </c>
      <c r="L20" s="75">
        <f>61690951.6-269029.4</f>
        <v>61421922.200000003</v>
      </c>
      <c r="M20" s="75">
        <f t="shared" si="19"/>
        <v>61421922.200000003</v>
      </c>
      <c r="N20" s="6">
        <v>63</v>
      </c>
      <c r="O20" s="6">
        <v>59</v>
      </c>
      <c r="P20" s="25">
        <f t="shared" si="20"/>
        <v>4</v>
      </c>
      <c r="Q20" s="25">
        <f t="shared" si="21"/>
        <v>61838951.600000001</v>
      </c>
      <c r="R20" s="16">
        <f t="shared" si="22"/>
        <v>81797.555026455026</v>
      </c>
      <c r="S20" s="6">
        <v>5</v>
      </c>
      <c r="T20" s="6">
        <v>5</v>
      </c>
      <c r="U20" s="25">
        <f t="shared" si="23"/>
        <v>0</v>
      </c>
      <c r="V20" s="6">
        <v>11362032</v>
      </c>
      <c r="W20" s="16">
        <f t="shared" si="6"/>
        <v>189367.19999999998</v>
      </c>
      <c r="X20" s="124">
        <f>68274363.18+AA20</f>
        <v>68691392.580000013</v>
      </c>
      <c r="Y20" s="124">
        <f t="shared" si="7"/>
        <v>6852440.9800000116</v>
      </c>
      <c r="Z20" s="125">
        <f t="shared" si="24"/>
        <v>90.024309127203296</v>
      </c>
      <c r="AA20" s="25">
        <f t="shared" si="25"/>
        <v>417029.4</v>
      </c>
      <c r="AB20" s="6">
        <v>269029.40000000002</v>
      </c>
      <c r="AC20" s="6"/>
      <c r="AD20" s="6">
        <v>30000</v>
      </c>
      <c r="AE20" s="6">
        <v>80000</v>
      </c>
      <c r="AF20" s="6">
        <v>10000</v>
      </c>
      <c r="AG20" s="6"/>
      <c r="AH20" s="6">
        <v>8000</v>
      </c>
      <c r="AI20" s="6"/>
      <c r="AJ20" s="6"/>
      <c r="AK20" s="6"/>
      <c r="AL20" s="6"/>
      <c r="AM20" s="6"/>
      <c r="AN20" s="6">
        <v>20000</v>
      </c>
      <c r="AO20" s="58">
        <f t="shared" si="26"/>
        <v>2132458.0000000075</v>
      </c>
      <c r="AP20" s="6">
        <f t="shared" si="8"/>
        <v>0</v>
      </c>
      <c r="AQ20" s="6">
        <f t="shared" si="9"/>
        <v>2125556.2500000075</v>
      </c>
      <c r="AR20" s="16">
        <f t="shared" si="10"/>
        <v>2811.5823412698519</v>
      </c>
      <c r="AS20" s="20">
        <f t="shared" si="11"/>
        <v>3.5595970343696229E-2</v>
      </c>
      <c r="AT20" s="6">
        <f t="shared" si="12"/>
        <v>0</v>
      </c>
      <c r="AU20" s="6">
        <f t="shared" si="13"/>
        <v>416158</v>
      </c>
      <c r="AV20" s="16">
        <f t="shared" si="14"/>
        <v>6935.9666666666744</v>
      </c>
      <c r="AW20" s="19">
        <f t="shared" si="15"/>
        <v>3.8019622736384553E-2</v>
      </c>
      <c r="AX20" s="6">
        <f t="shared" si="16"/>
        <v>-6901.75</v>
      </c>
      <c r="AY20" s="6" t="e">
        <f>AB20-#REF!</f>
        <v>#REF!</v>
      </c>
      <c r="AZ20" s="6" t="e">
        <f>AD20-#REF!</f>
        <v>#REF!</v>
      </c>
      <c r="BA20" s="6" t="e">
        <f>AE20-#REF!</f>
        <v>#REF!</v>
      </c>
      <c r="BB20" s="6" t="e">
        <f>AF20-#REF!</f>
        <v>#REF!</v>
      </c>
      <c r="BC20" s="6" t="e">
        <f>AG20-#REF!</f>
        <v>#REF!</v>
      </c>
      <c r="BD20" s="6" t="e">
        <f>AI20-#REF!</f>
        <v>#REF!</v>
      </c>
      <c r="BE20" s="6" t="e">
        <f>AN20-#REF!</f>
        <v>#REF!</v>
      </c>
      <c r="BF20" s="6" t="e">
        <f>#REF!-#REF!</f>
        <v>#REF!</v>
      </c>
      <c r="BG20" s="27" t="e">
        <f>#REF!-#REF!</f>
        <v>#REF!</v>
      </c>
      <c r="BH20" s="118" t="s">
        <v>84</v>
      </c>
      <c r="BI20" s="23" t="e">
        <f t="shared" si="27"/>
        <v>#REF!</v>
      </c>
      <c r="BJ20" s="23"/>
    </row>
    <row r="21" spans="1:79" s="29" customFormat="1" ht="90" x14ac:dyDescent="0.25">
      <c r="A21" s="11" t="s">
        <v>21</v>
      </c>
      <c r="B21" s="79" t="s">
        <v>22</v>
      </c>
      <c r="C21" s="24">
        <f t="shared" si="17"/>
        <v>36589107.659999996</v>
      </c>
      <c r="D21" s="75">
        <v>36589107.659999996</v>
      </c>
      <c r="E21" s="25">
        <v>35.5</v>
      </c>
      <c r="F21" s="25">
        <f t="shared" si="18"/>
        <v>36643107.659999996</v>
      </c>
      <c r="G21" s="26">
        <f t="shared" si="2"/>
        <v>86016.684647887319</v>
      </c>
      <c r="H21" s="25">
        <v>2</v>
      </c>
      <c r="I21" s="25">
        <v>4279751.5199999996</v>
      </c>
      <c r="J21" s="26">
        <f t="shared" si="5"/>
        <v>178322.97999999998</v>
      </c>
      <c r="K21" s="25">
        <v>54000</v>
      </c>
      <c r="L21" s="75">
        <f>37778250.77</f>
        <v>37778250.770000003</v>
      </c>
      <c r="M21" s="75">
        <f t="shared" si="19"/>
        <v>37778250.770000003</v>
      </c>
      <c r="N21" s="25">
        <v>35.5</v>
      </c>
      <c r="O21" s="25">
        <v>35.5</v>
      </c>
      <c r="P21" s="25">
        <f t="shared" si="20"/>
        <v>0</v>
      </c>
      <c r="Q21" s="25">
        <f>L21+AA21</f>
        <v>37957694.360000007</v>
      </c>
      <c r="R21" s="26">
        <f t="shared" si="22"/>
        <v>89102.568920187812</v>
      </c>
      <c r="S21" s="25">
        <v>2</v>
      </c>
      <c r="T21" s="25">
        <v>2</v>
      </c>
      <c r="U21" s="25">
        <f t="shared" si="23"/>
        <v>0</v>
      </c>
      <c r="V21" s="25">
        <f>2401082.21+2041082.21</f>
        <v>4442164.42</v>
      </c>
      <c r="W21" s="26">
        <f t="shared" si="6"/>
        <v>185090.18416666667</v>
      </c>
      <c r="X21" s="123">
        <f>37913694.36+AA21-AB21</f>
        <v>37957694.359999999</v>
      </c>
      <c r="Y21" s="124">
        <f t="shared" si="7"/>
        <v>0</v>
      </c>
      <c r="Z21" s="125">
        <f t="shared" si="24"/>
        <v>100.00000000000003</v>
      </c>
      <c r="AA21" s="25">
        <f t="shared" si="25"/>
        <v>179443.59</v>
      </c>
      <c r="AB21" s="25">
        <v>135443.59</v>
      </c>
      <c r="AC21" s="25"/>
      <c r="AD21" s="25">
        <v>40000</v>
      </c>
      <c r="AE21" s="25"/>
      <c r="AF21" s="25"/>
      <c r="AG21" s="25"/>
      <c r="AH21" s="25">
        <v>4000</v>
      </c>
      <c r="AI21" s="25"/>
      <c r="AJ21" s="25"/>
      <c r="AK21" s="25"/>
      <c r="AL21" s="25"/>
      <c r="AM21" s="25"/>
      <c r="AN21" s="25"/>
      <c r="AO21" s="58">
        <f t="shared" si="26"/>
        <v>1189143.1100000103</v>
      </c>
      <c r="AP21" s="25">
        <f t="shared" si="8"/>
        <v>0</v>
      </c>
      <c r="AQ21" s="25">
        <f t="shared" si="9"/>
        <v>1314586.7000000104</v>
      </c>
      <c r="AR21" s="26">
        <f t="shared" si="10"/>
        <v>3085.8842723004927</v>
      </c>
      <c r="AS21" s="21">
        <f t="shared" si="11"/>
        <v>3.587541515849723E-2</v>
      </c>
      <c r="AT21" s="25">
        <f t="shared" si="12"/>
        <v>0</v>
      </c>
      <c r="AU21" s="25">
        <f t="shared" si="13"/>
        <v>162412.90000000037</v>
      </c>
      <c r="AV21" s="26">
        <f t="shared" si="14"/>
        <v>6767.2041666666919</v>
      </c>
      <c r="AW21" s="28">
        <f t="shared" si="15"/>
        <v>3.7949142430586863E-2</v>
      </c>
      <c r="AX21" s="25">
        <f t="shared" si="16"/>
        <v>125443.59</v>
      </c>
      <c r="AY21" s="25" t="e">
        <f>AB21-#REF!</f>
        <v>#REF!</v>
      </c>
      <c r="AZ21" s="25" t="e">
        <f>AD21-#REF!</f>
        <v>#REF!</v>
      </c>
      <c r="BA21" s="25" t="e">
        <f>AE21-#REF!</f>
        <v>#REF!</v>
      </c>
      <c r="BB21" s="25" t="e">
        <f>AF21-#REF!</f>
        <v>#REF!</v>
      </c>
      <c r="BC21" s="25" t="e">
        <f>AG21-#REF!</f>
        <v>#REF!</v>
      </c>
      <c r="BD21" s="25" t="e">
        <f>AI21-#REF!</f>
        <v>#REF!</v>
      </c>
      <c r="BE21" s="25" t="e">
        <f>AN21-#REF!</f>
        <v>#REF!</v>
      </c>
      <c r="BF21" s="25" t="e">
        <f>#REF!-#REF!</f>
        <v>#REF!</v>
      </c>
      <c r="BG21" s="27" t="e">
        <f>#REF!-#REF!</f>
        <v>#REF!</v>
      </c>
      <c r="BH21" s="118" t="s">
        <v>83</v>
      </c>
      <c r="BI21" s="23" t="e">
        <f>BG21/AO21</f>
        <v>#REF!</v>
      </c>
      <c r="BJ21" s="23"/>
    </row>
    <row r="22" spans="1:79" s="29" customFormat="1" ht="120" x14ac:dyDescent="0.25">
      <c r="A22" s="11" t="s">
        <v>23</v>
      </c>
      <c r="B22" s="79" t="s">
        <v>24</v>
      </c>
      <c r="C22" s="24">
        <f t="shared" si="17"/>
        <v>53393830.479999997</v>
      </c>
      <c r="D22" s="75">
        <v>53393830.479999997</v>
      </c>
      <c r="E22" s="45">
        <v>49</v>
      </c>
      <c r="F22" s="25">
        <f t="shared" si="18"/>
        <v>53502830.479999997</v>
      </c>
      <c r="G22" s="26">
        <f t="shared" si="2"/>
        <v>90991.208299319725</v>
      </c>
      <c r="H22" s="45">
        <v>4</v>
      </c>
      <c r="I22" s="25">
        <v>7094612.3499999996</v>
      </c>
      <c r="J22" s="26">
        <f t="shared" si="5"/>
        <v>147804.42395833333</v>
      </c>
      <c r="K22" s="25">
        <v>109000</v>
      </c>
      <c r="L22" s="75">
        <f>55930421.95-AB22</f>
        <v>55766349.43</v>
      </c>
      <c r="M22" s="75">
        <f t="shared" si="19"/>
        <v>55766349.43</v>
      </c>
      <c r="N22" s="45">
        <v>49</v>
      </c>
      <c r="O22" s="45">
        <v>49</v>
      </c>
      <c r="P22" s="25">
        <f t="shared" si="20"/>
        <v>0</v>
      </c>
      <c r="Q22" s="25">
        <f t="shared" si="21"/>
        <v>56046421.950000003</v>
      </c>
      <c r="R22" s="26">
        <f t="shared" si="22"/>
        <v>95317.044132653056</v>
      </c>
      <c r="S22" s="45">
        <v>4</v>
      </c>
      <c r="T22" s="45">
        <v>4</v>
      </c>
      <c r="U22" s="25">
        <f t="shared" si="23"/>
        <v>0</v>
      </c>
      <c r="V22" s="25">
        <v>7364342.6600000001</v>
      </c>
      <c r="W22" s="26">
        <f t="shared" si="6"/>
        <v>153423.80541666667</v>
      </c>
      <c r="X22" s="123">
        <f>55930421.95+AA22-164072.52</f>
        <v>56046421.950000003</v>
      </c>
      <c r="Y22" s="124">
        <f t="shared" si="7"/>
        <v>0</v>
      </c>
      <c r="Z22" s="125">
        <f t="shared" si="24"/>
        <v>100</v>
      </c>
      <c r="AA22" s="25">
        <f>SUM(AB22:AN22)</f>
        <v>280072.52</v>
      </c>
      <c r="AB22" s="25">
        <v>164072.51999999999</v>
      </c>
      <c r="AC22" s="45"/>
      <c r="AD22" s="25">
        <v>30000</v>
      </c>
      <c r="AE22" s="25">
        <v>20000</v>
      </c>
      <c r="AF22" s="25">
        <v>15000</v>
      </c>
      <c r="AG22" s="45"/>
      <c r="AH22" s="25">
        <v>11000</v>
      </c>
      <c r="AI22" s="25"/>
      <c r="AJ22" s="25"/>
      <c r="AK22" s="25"/>
      <c r="AL22" s="25"/>
      <c r="AM22" s="25"/>
      <c r="AN22" s="25">
        <v>40000</v>
      </c>
      <c r="AO22" s="58">
        <f t="shared" si="26"/>
        <v>2372518.9500000062</v>
      </c>
      <c r="AP22" s="25">
        <f t="shared" si="8"/>
        <v>0</v>
      </c>
      <c r="AQ22" s="25">
        <f t="shared" si="9"/>
        <v>2543591.4700000063</v>
      </c>
      <c r="AR22" s="26">
        <f t="shared" si="10"/>
        <v>4325.8358333333308</v>
      </c>
      <c r="AS22" s="21">
        <f t="shared" si="11"/>
        <v>4.7541250568992298E-2</v>
      </c>
      <c r="AT22" s="25">
        <f t="shared" si="12"/>
        <v>0</v>
      </c>
      <c r="AU22" s="25">
        <f t="shared" si="13"/>
        <v>269730.31000000052</v>
      </c>
      <c r="AV22" s="26">
        <f t="shared" si="14"/>
        <v>5619.3814583333442</v>
      </c>
      <c r="AW22" s="28">
        <f t="shared" si="15"/>
        <v>3.8019034260554141E-2</v>
      </c>
      <c r="AX22" s="25">
        <f t="shared" si="16"/>
        <v>171072.52000000002</v>
      </c>
      <c r="AY22" s="25" t="e">
        <f>AB22-#REF!</f>
        <v>#REF!</v>
      </c>
      <c r="AZ22" s="25" t="e">
        <f>AD22-#REF!</f>
        <v>#REF!</v>
      </c>
      <c r="BA22" s="25" t="e">
        <f>AE22-#REF!</f>
        <v>#REF!</v>
      </c>
      <c r="BB22" s="25" t="e">
        <f>AF22-#REF!</f>
        <v>#REF!</v>
      </c>
      <c r="BC22" s="25" t="e">
        <f>AG22-#REF!</f>
        <v>#REF!</v>
      </c>
      <c r="BD22" s="25" t="e">
        <f>AI22-#REF!</f>
        <v>#REF!</v>
      </c>
      <c r="BE22" s="25" t="e">
        <f>AN22-#REF!</f>
        <v>#REF!</v>
      </c>
      <c r="BF22" s="25" t="e">
        <f>#REF!-#REF!</f>
        <v>#REF!</v>
      </c>
      <c r="BG22" s="27" t="e">
        <f>#REF!-#REF!</f>
        <v>#REF!</v>
      </c>
      <c r="BH22" s="118" t="s">
        <v>84</v>
      </c>
      <c r="BI22" s="23" t="e">
        <f t="shared" si="27"/>
        <v>#REF!</v>
      </c>
      <c r="BJ22" s="23"/>
    </row>
    <row r="23" spans="1:79" s="29" customFormat="1" ht="90" x14ac:dyDescent="0.25">
      <c r="A23" s="11" t="s">
        <v>25</v>
      </c>
      <c r="B23" s="79" t="s">
        <v>26</v>
      </c>
      <c r="C23" s="24">
        <f t="shared" si="17"/>
        <v>23746038.609999999</v>
      </c>
      <c r="D23" s="75">
        <v>23746038.609999999</v>
      </c>
      <c r="E23" s="25">
        <v>27</v>
      </c>
      <c r="F23" s="25">
        <f t="shared" si="18"/>
        <v>23987497.189999998</v>
      </c>
      <c r="G23" s="26">
        <f t="shared" si="2"/>
        <v>74035.485154320981</v>
      </c>
      <c r="H23" s="25">
        <v>2</v>
      </c>
      <c r="I23" s="25">
        <v>3236226.31</v>
      </c>
      <c r="J23" s="26">
        <f t="shared" si="5"/>
        <v>134842.76291666666</v>
      </c>
      <c r="K23" s="25">
        <v>241458.58</v>
      </c>
      <c r="L23" s="75">
        <v>24747173.449999999</v>
      </c>
      <c r="M23" s="75">
        <f t="shared" si="19"/>
        <v>24747173.449999999</v>
      </c>
      <c r="N23" s="25">
        <v>27</v>
      </c>
      <c r="O23" s="25">
        <v>27</v>
      </c>
      <c r="P23" s="25">
        <f t="shared" si="20"/>
        <v>0</v>
      </c>
      <c r="Q23" s="25">
        <f t="shared" si="21"/>
        <v>24997884.609999999</v>
      </c>
      <c r="R23" s="26">
        <f t="shared" si="22"/>
        <v>77153.964845679016</v>
      </c>
      <c r="S23" s="25">
        <v>2</v>
      </c>
      <c r="T23" s="25">
        <v>2</v>
      </c>
      <c r="U23" s="25">
        <f t="shared" si="23"/>
        <v>0</v>
      </c>
      <c r="V23" s="25">
        <f>1835684.78+1533569.49</f>
        <v>3369254.27</v>
      </c>
      <c r="W23" s="26">
        <f t="shared" si="6"/>
        <v>140385.59458333332</v>
      </c>
      <c r="X23" s="123">
        <f>24833884.61+AA23-AB23</f>
        <v>24997884.609999999</v>
      </c>
      <c r="Y23" s="124">
        <f t="shared" si="7"/>
        <v>0</v>
      </c>
      <c r="Z23" s="125">
        <f t="shared" si="24"/>
        <v>100</v>
      </c>
      <c r="AA23" s="25">
        <f t="shared" si="25"/>
        <v>250711.16</v>
      </c>
      <c r="AB23" s="25">
        <v>86711.16</v>
      </c>
      <c r="AC23" s="25"/>
      <c r="AD23" s="25">
        <v>10000</v>
      </c>
      <c r="AE23" s="25">
        <v>60000</v>
      </c>
      <c r="AF23" s="25">
        <v>20000</v>
      </c>
      <c r="AG23" s="25">
        <v>24000</v>
      </c>
      <c r="AH23" s="25">
        <v>40000</v>
      </c>
      <c r="AI23" s="25"/>
      <c r="AJ23" s="25"/>
      <c r="AK23" s="25"/>
      <c r="AL23" s="25"/>
      <c r="AM23" s="25"/>
      <c r="AN23" s="25">
        <v>10000</v>
      </c>
      <c r="AO23" s="58">
        <f t="shared" si="26"/>
        <v>1001134.8400000017</v>
      </c>
      <c r="AP23" s="25">
        <f t="shared" si="8"/>
        <v>0</v>
      </c>
      <c r="AQ23" s="25">
        <f t="shared" si="9"/>
        <v>1010387.4200000018</v>
      </c>
      <c r="AR23" s="26">
        <f t="shared" si="10"/>
        <v>3118.4796913580358</v>
      </c>
      <c r="AS23" s="21">
        <f t="shared" si="11"/>
        <v>4.2121419004114272E-2</v>
      </c>
      <c r="AT23" s="25">
        <f t="shared" si="12"/>
        <v>0</v>
      </c>
      <c r="AU23" s="25">
        <f t="shared" si="13"/>
        <v>133027.95999999996</v>
      </c>
      <c r="AV23" s="26">
        <f t="shared" si="14"/>
        <v>5542.8316666666651</v>
      </c>
      <c r="AW23" s="28">
        <f t="shared" si="15"/>
        <v>4.1105889161379437E-2</v>
      </c>
      <c r="AX23" s="25">
        <f t="shared" si="16"/>
        <v>9252.5800000000163</v>
      </c>
      <c r="AY23" s="25" t="e">
        <f>AB23-#REF!</f>
        <v>#REF!</v>
      </c>
      <c r="AZ23" s="25" t="e">
        <f>AD23-#REF!</f>
        <v>#REF!</v>
      </c>
      <c r="BA23" s="25" t="e">
        <f>AE23-#REF!</f>
        <v>#REF!</v>
      </c>
      <c r="BB23" s="25" t="e">
        <f>AF23-#REF!</f>
        <v>#REF!</v>
      </c>
      <c r="BC23" s="25" t="e">
        <f>AG23-#REF!</f>
        <v>#REF!</v>
      </c>
      <c r="BD23" s="25" t="e">
        <f>AI23-#REF!</f>
        <v>#REF!</v>
      </c>
      <c r="BE23" s="25" t="e">
        <f>AN23-#REF!</f>
        <v>#REF!</v>
      </c>
      <c r="BF23" s="25" t="e">
        <f>#REF!-#REF!</f>
        <v>#REF!</v>
      </c>
      <c r="BG23" s="27" t="e">
        <f>#REF!-#REF!</f>
        <v>#REF!</v>
      </c>
      <c r="BH23" s="118" t="s">
        <v>83</v>
      </c>
      <c r="BI23" s="23" t="e">
        <f t="shared" si="27"/>
        <v>#REF!</v>
      </c>
      <c r="BJ23" s="23"/>
    </row>
    <row r="24" spans="1:79" s="29" customFormat="1" ht="105" x14ac:dyDescent="0.25">
      <c r="A24" s="11" t="s">
        <v>51</v>
      </c>
      <c r="B24" s="79" t="s">
        <v>52</v>
      </c>
      <c r="C24" s="24">
        <f t="shared" si="17"/>
        <v>21398131.440000001</v>
      </c>
      <c r="D24" s="75">
        <v>21398131.440000001</v>
      </c>
      <c r="E24" s="25">
        <v>30.5</v>
      </c>
      <c r="F24" s="25">
        <f t="shared" si="18"/>
        <v>21458131.440000001</v>
      </c>
      <c r="G24" s="26">
        <f t="shared" si="2"/>
        <v>58628.774426229509</v>
      </c>
      <c r="H24" s="25">
        <v>3</v>
      </c>
      <c r="I24" s="25">
        <v>4116415.32</v>
      </c>
      <c r="J24" s="26">
        <f>I24/H24/12</f>
        <v>114344.87</v>
      </c>
      <c r="K24" s="25">
        <v>60000</v>
      </c>
      <c r="L24" s="75">
        <f>18245275.06+4272904.74</f>
        <v>22518179.799999997</v>
      </c>
      <c r="M24" s="75">
        <f t="shared" si="19"/>
        <v>22518179.799999997</v>
      </c>
      <c r="N24" s="25">
        <v>30.5</v>
      </c>
      <c r="O24" s="25">
        <v>29</v>
      </c>
      <c r="P24" s="25">
        <f t="shared" si="20"/>
        <v>1.5</v>
      </c>
      <c r="Q24" s="25">
        <f>L24+AA24</f>
        <v>22657092.399999999</v>
      </c>
      <c r="R24" s="26">
        <f t="shared" si="22"/>
        <v>61904.624043715849</v>
      </c>
      <c r="S24" s="25">
        <v>3</v>
      </c>
      <c r="T24" s="25">
        <v>3</v>
      </c>
      <c r="U24" s="25">
        <f t="shared" si="23"/>
        <v>0</v>
      </c>
      <c r="V24" s="25">
        <v>4272904.74</v>
      </c>
      <c r="W24" s="26">
        <f t="shared" si="6"/>
        <v>118691.79833333334</v>
      </c>
      <c r="X24" s="123">
        <f>20123684.95+4272904.74+AA24-AB24</f>
        <v>24456589.689999998</v>
      </c>
      <c r="Y24" s="124">
        <f t="shared" si="7"/>
        <v>1799497.2899999991</v>
      </c>
      <c r="Z24" s="125">
        <f t="shared" si="24"/>
        <v>92.642075968851074</v>
      </c>
      <c r="AA24" s="25">
        <f t="shared" si="25"/>
        <v>138912.6</v>
      </c>
      <c r="AB24" s="25">
        <v>78912.600000000006</v>
      </c>
      <c r="AC24" s="25"/>
      <c r="AD24" s="25">
        <v>10000</v>
      </c>
      <c r="AE24" s="25">
        <v>20000</v>
      </c>
      <c r="AF24" s="25">
        <v>10000</v>
      </c>
      <c r="AG24" s="25"/>
      <c r="AH24" s="25"/>
      <c r="AI24" s="25"/>
      <c r="AJ24" s="25"/>
      <c r="AK24" s="25"/>
      <c r="AL24" s="25"/>
      <c r="AM24" s="25"/>
      <c r="AN24" s="25">
        <v>20000</v>
      </c>
      <c r="AO24" s="58">
        <f t="shared" si="26"/>
        <v>1120048.3599999971</v>
      </c>
      <c r="AP24" s="25">
        <f t="shared" si="8"/>
        <v>0</v>
      </c>
      <c r="AQ24" s="25">
        <f t="shared" si="9"/>
        <v>1198960.9599999972</v>
      </c>
      <c r="AR24" s="26">
        <f t="shared" si="10"/>
        <v>3275.8496174863394</v>
      </c>
      <c r="AS24" s="21">
        <f t="shared" si="11"/>
        <v>5.5874434516932019E-2</v>
      </c>
      <c r="AT24" s="25">
        <f t="shared" si="12"/>
        <v>0</v>
      </c>
      <c r="AU24" s="25">
        <f t="shared" si="13"/>
        <v>156489.42000000039</v>
      </c>
      <c r="AV24" s="26">
        <f t="shared" si="14"/>
        <v>4346.9283333333442</v>
      </c>
      <c r="AW24" s="28">
        <f t="shared" si="15"/>
        <v>3.8015945388134548E-2</v>
      </c>
      <c r="AX24" s="25">
        <f t="shared" si="16"/>
        <v>78912.600000000006</v>
      </c>
      <c r="AY24" s="25" t="e">
        <f>AB24-#REF!</f>
        <v>#REF!</v>
      </c>
      <c r="AZ24" s="25" t="e">
        <f>AD24-#REF!</f>
        <v>#REF!</v>
      </c>
      <c r="BA24" s="25" t="e">
        <f>AE24-#REF!</f>
        <v>#REF!</v>
      </c>
      <c r="BB24" s="25" t="e">
        <f>AF24-#REF!</f>
        <v>#REF!</v>
      </c>
      <c r="BC24" s="25" t="e">
        <f>AG24-#REF!</f>
        <v>#REF!</v>
      </c>
      <c r="BD24" s="25" t="e">
        <f>AI24-#REF!</f>
        <v>#REF!</v>
      </c>
      <c r="BE24" s="25" t="e">
        <f>AN24-#REF!</f>
        <v>#REF!</v>
      </c>
      <c r="BF24" s="25" t="e">
        <f>#REF!-#REF!</f>
        <v>#REF!</v>
      </c>
      <c r="BG24" s="27" t="e">
        <f>#REF!-#REF!</f>
        <v>#REF!</v>
      </c>
      <c r="BH24" s="118" t="s">
        <v>86</v>
      </c>
      <c r="BI24" s="23" t="e">
        <f t="shared" si="27"/>
        <v>#REF!</v>
      </c>
      <c r="BJ24" s="23"/>
    </row>
    <row r="25" spans="1:79" s="29" customFormat="1" ht="390" x14ac:dyDescent="0.25">
      <c r="A25" s="11" t="s">
        <v>68</v>
      </c>
      <c r="B25" s="79" t="s">
        <v>70</v>
      </c>
      <c r="C25" s="24">
        <f t="shared" si="17"/>
        <v>101512986.65000001</v>
      </c>
      <c r="D25" s="81">
        <f>101512986.65</f>
        <v>101512986.65000001</v>
      </c>
      <c r="E25" s="25">
        <v>290</v>
      </c>
      <c r="F25" s="25">
        <f t="shared" si="18"/>
        <v>101588516.65000001</v>
      </c>
      <c r="G25" s="26">
        <f t="shared" si="2"/>
        <v>29192.102485632186</v>
      </c>
      <c r="H25" s="25">
        <v>3</v>
      </c>
      <c r="I25" s="25">
        <f>2659250.88+1660968.26+1569117.76</f>
        <v>5889336.8999999994</v>
      </c>
      <c r="J25" s="26">
        <f>I25/H25/12</f>
        <v>163592.69166666665</v>
      </c>
      <c r="K25" s="25">
        <v>75530</v>
      </c>
      <c r="L25" s="75">
        <v>109043958.14</v>
      </c>
      <c r="M25" s="75">
        <f t="shared" si="19"/>
        <v>109043958.14</v>
      </c>
      <c r="N25" s="25">
        <v>299</v>
      </c>
      <c r="O25" s="25">
        <v>149</v>
      </c>
      <c r="P25" s="25">
        <f t="shared" si="20"/>
        <v>150</v>
      </c>
      <c r="Q25" s="25">
        <f t="shared" si="21"/>
        <v>109590619.90000001</v>
      </c>
      <c r="R25" s="26">
        <f t="shared" si="22"/>
        <v>30543.651031215162</v>
      </c>
      <c r="S25" s="25">
        <v>3</v>
      </c>
      <c r="T25" s="25">
        <v>3</v>
      </c>
      <c r="U25" s="25">
        <f t="shared" si="23"/>
        <v>0</v>
      </c>
      <c r="V25" s="25">
        <f>2764601.84+1796987.72+1796987.72</f>
        <v>6358577.2799999993</v>
      </c>
      <c r="W25" s="26">
        <f t="shared" si="6"/>
        <v>176627.14666666664</v>
      </c>
      <c r="X25" s="123"/>
      <c r="Y25" s="123"/>
      <c r="Z25" s="126"/>
      <c r="AA25" s="25">
        <f t="shared" si="25"/>
        <v>546661.76</v>
      </c>
      <c r="AB25" s="25">
        <v>388661.76000000001</v>
      </c>
      <c r="AC25" s="25"/>
      <c r="AD25" s="25">
        <v>120000</v>
      </c>
      <c r="AE25" s="25"/>
      <c r="AF25" s="25"/>
      <c r="AG25" s="25">
        <v>14000</v>
      </c>
      <c r="AH25" s="25">
        <v>24000</v>
      </c>
      <c r="AI25" s="25"/>
      <c r="AJ25" s="25"/>
      <c r="AK25" s="25"/>
      <c r="AL25" s="25"/>
      <c r="AM25" s="25"/>
      <c r="AN25" s="25"/>
      <c r="AO25" s="58">
        <f t="shared" si="26"/>
        <v>7530971.4900000002</v>
      </c>
      <c r="AP25" s="25">
        <f t="shared" si="8"/>
        <v>9</v>
      </c>
      <c r="AQ25" s="25">
        <f t="shared" si="9"/>
        <v>8002103.25</v>
      </c>
      <c r="AR25" s="26">
        <f t="shared" si="10"/>
        <v>1351.5485455829767</v>
      </c>
      <c r="AS25" s="21">
        <f t="shared" si="11"/>
        <v>4.6298431099581948E-2</v>
      </c>
      <c r="AT25" s="25">
        <f t="shared" si="12"/>
        <v>0</v>
      </c>
      <c r="AU25" s="25">
        <f t="shared" si="13"/>
        <v>469240.37999999989</v>
      </c>
      <c r="AV25" s="26">
        <f t="shared" si="14"/>
        <v>13034.454999999987</v>
      </c>
      <c r="AW25" s="28">
        <f t="shared" si="15"/>
        <v>7.9676267119308392E-2</v>
      </c>
      <c r="AX25" s="25">
        <f t="shared" si="16"/>
        <v>471131.76</v>
      </c>
      <c r="AY25" s="25"/>
      <c r="AZ25" s="25"/>
      <c r="BA25" s="25"/>
      <c r="BB25" s="25"/>
      <c r="BC25" s="25"/>
      <c r="BD25" s="25"/>
      <c r="BE25" s="25"/>
      <c r="BF25" s="25"/>
      <c r="BG25" s="27"/>
      <c r="BH25" s="119" t="s">
        <v>101</v>
      </c>
      <c r="BI25" s="23"/>
      <c r="BJ25" s="23"/>
    </row>
    <row r="26" spans="1:79" s="34" customFormat="1" ht="28.5" x14ac:dyDescent="0.25">
      <c r="A26" s="90" t="s">
        <v>27</v>
      </c>
      <c r="B26" s="83" t="s">
        <v>28</v>
      </c>
      <c r="C26" s="84">
        <f>SUM(C27:C29)</f>
        <v>216025651.99000001</v>
      </c>
      <c r="D26" s="84">
        <v>216025651.99000001</v>
      </c>
      <c r="E26" s="85">
        <f>SUM(E27:E29)</f>
        <v>225</v>
      </c>
      <c r="F26" s="85">
        <f>SUM(F27:F29)</f>
        <v>217131379.99000001</v>
      </c>
      <c r="G26" s="85">
        <f t="shared" si="2"/>
        <v>80419.029625925934</v>
      </c>
      <c r="H26" s="85">
        <f>SUM(H27:H29)</f>
        <v>10</v>
      </c>
      <c r="I26" s="85">
        <f>SUM(I27:I29)</f>
        <v>18208879.620000001</v>
      </c>
      <c r="J26" s="85">
        <f t="shared" si="5"/>
        <v>151740.6635</v>
      </c>
      <c r="K26" s="85">
        <f t="shared" ref="K26:P26" si="28">SUM(K27:K29)</f>
        <v>1105728</v>
      </c>
      <c r="L26" s="85">
        <f t="shared" si="28"/>
        <v>233841477.44</v>
      </c>
      <c r="M26" s="85">
        <f t="shared" si="28"/>
        <v>233841477.44</v>
      </c>
      <c r="N26" s="85">
        <f t="shared" si="28"/>
        <v>225</v>
      </c>
      <c r="O26" s="85">
        <f t="shared" si="28"/>
        <v>225</v>
      </c>
      <c r="P26" s="85">
        <f t="shared" si="28"/>
        <v>0</v>
      </c>
      <c r="Q26" s="85">
        <f>SUM(Q27:Q29)</f>
        <v>234976174.44</v>
      </c>
      <c r="R26" s="85">
        <f t="shared" si="22"/>
        <v>87028.212755555563</v>
      </c>
      <c r="S26" s="85">
        <f>SUM(S27:S29)</f>
        <v>10</v>
      </c>
      <c r="T26" s="85">
        <f t="shared" ref="T26:U26" si="29">SUM(T27:T29)</f>
        <v>10</v>
      </c>
      <c r="U26" s="85">
        <f t="shared" si="29"/>
        <v>0</v>
      </c>
      <c r="V26" s="85">
        <f>SUM(V27:V29)</f>
        <v>19270742.210000001</v>
      </c>
      <c r="W26" s="85">
        <f t="shared" si="6"/>
        <v>160589.51841666669</v>
      </c>
      <c r="X26" s="85">
        <f>SUM(X27:X29)</f>
        <v>278983968.04000002</v>
      </c>
      <c r="Y26" s="85">
        <f t="shared" ref="Y26" si="30">SUM(Y27:Y29)</f>
        <v>44007793.600000024</v>
      </c>
      <c r="Z26" s="102">
        <f t="shared" ref="Z26:Z29" si="31">Q26/X26*100</f>
        <v>84.225690849127815</v>
      </c>
      <c r="AA26" s="85">
        <f t="shared" ref="AA26:AL26" si="32">SUM(AA27:AA29)</f>
        <v>1134697</v>
      </c>
      <c r="AB26" s="85">
        <f t="shared" si="32"/>
        <v>788697</v>
      </c>
      <c r="AC26" s="85">
        <f t="shared" si="32"/>
        <v>0</v>
      </c>
      <c r="AD26" s="85">
        <f t="shared" si="32"/>
        <v>110000</v>
      </c>
      <c r="AE26" s="85">
        <f t="shared" si="32"/>
        <v>195000</v>
      </c>
      <c r="AF26" s="85">
        <f t="shared" si="32"/>
        <v>0</v>
      </c>
      <c r="AG26" s="85">
        <f t="shared" si="32"/>
        <v>0</v>
      </c>
      <c r="AH26" s="85">
        <f t="shared" si="32"/>
        <v>33000</v>
      </c>
      <c r="AI26" s="85">
        <f t="shared" si="32"/>
        <v>8000</v>
      </c>
      <c r="AJ26" s="85">
        <f t="shared" si="32"/>
        <v>0</v>
      </c>
      <c r="AK26" s="85">
        <f t="shared" si="32"/>
        <v>0</v>
      </c>
      <c r="AL26" s="85">
        <f t="shared" si="32"/>
        <v>0</v>
      </c>
      <c r="AM26" s="85">
        <f>SUM(AM27:AM29)</f>
        <v>0</v>
      </c>
      <c r="AN26" s="85">
        <f>SUM(AN27:AN29)</f>
        <v>0</v>
      </c>
      <c r="AO26" s="87">
        <f>SUM(AO27:AO29)</f>
        <v>17815825.449999988</v>
      </c>
      <c r="AP26" s="85">
        <f>SUM(AP27:AP29)</f>
        <v>0</v>
      </c>
      <c r="AQ26" s="85">
        <f>SUM(AQ27:AQ29)</f>
        <v>17844794.449999988</v>
      </c>
      <c r="AR26" s="85">
        <f t="shared" ref="AR26:AR32" si="33">R26-G26</f>
        <v>6609.1831296296295</v>
      </c>
      <c r="AS26" s="88">
        <f t="shared" si="11"/>
        <v>8.2184318318346439E-2</v>
      </c>
      <c r="AT26" s="85">
        <f>SUM(AT27:AT29)</f>
        <v>0</v>
      </c>
      <c r="AU26" s="85">
        <f>SUM(AU27:AU29)</f>
        <v>1061862.5900000003</v>
      </c>
      <c r="AV26" s="85">
        <f t="shared" ref="AV26:AV32" si="34">W26-J26</f>
        <v>8848.8549166666926</v>
      </c>
      <c r="AW26" s="89">
        <f t="shared" si="15"/>
        <v>5.8315646660307988E-2</v>
      </c>
      <c r="AX26" s="85">
        <f t="shared" ref="AX26" si="35">AV26/AU26/12</f>
        <v>6.9444444444444631E-4</v>
      </c>
      <c r="AY26" s="85">
        <f t="shared" ref="AY26" si="36">AX26/AV26/12</f>
        <v>6.5398710811014091E-9</v>
      </c>
      <c r="AZ26" s="85">
        <f t="shared" ref="AZ26:BF26" si="37">AY26/AX26/12</f>
        <v>7.84784529732167E-7</v>
      </c>
      <c r="BA26" s="85">
        <f t="shared" si="37"/>
        <v>9.9999999999999734</v>
      </c>
      <c r="BB26" s="85">
        <f t="shared" si="37"/>
        <v>1061862.5900000003</v>
      </c>
      <c r="BC26" s="85">
        <f t="shared" si="37"/>
        <v>8848.8549166666926</v>
      </c>
      <c r="BD26" s="85">
        <f t="shared" si="37"/>
        <v>6.9444444444444631E-4</v>
      </c>
      <c r="BE26" s="85">
        <f t="shared" si="37"/>
        <v>6.5398710811014091E-9</v>
      </c>
      <c r="BF26" s="85">
        <f t="shared" si="37"/>
        <v>7.84784529732167E-7</v>
      </c>
      <c r="BG26" s="86" t="e">
        <f>SUM(BG27:BG29)</f>
        <v>#REF!</v>
      </c>
      <c r="BH26" s="120"/>
      <c r="BI26" s="23" t="e">
        <f t="shared" si="27"/>
        <v>#REF!</v>
      </c>
      <c r="BJ26" s="23"/>
    </row>
    <row r="27" spans="1:79" s="35" customFormat="1" ht="198.75" customHeight="1" x14ac:dyDescent="0.25">
      <c r="A27" s="11" t="s">
        <v>29</v>
      </c>
      <c r="B27" s="79" t="s">
        <v>57</v>
      </c>
      <c r="C27" s="24">
        <f t="shared" si="17"/>
        <v>94610049.870000005</v>
      </c>
      <c r="D27" s="75">
        <v>94610049.870000005</v>
      </c>
      <c r="E27" s="25">
        <v>97.5</v>
      </c>
      <c r="F27" s="25">
        <f t="shared" si="18"/>
        <v>95066967.870000005</v>
      </c>
      <c r="G27" s="26">
        <f>F27/E27/12</f>
        <v>81253.818692307701</v>
      </c>
      <c r="H27" s="25">
        <v>4</v>
      </c>
      <c r="I27" s="25">
        <v>7394170.1299999999</v>
      </c>
      <c r="J27" s="26">
        <f t="shared" si="5"/>
        <v>154045.21104166665</v>
      </c>
      <c r="K27" s="25">
        <v>456918</v>
      </c>
      <c r="L27" s="75">
        <f>94272738.38+V27</f>
        <v>102098773.63</v>
      </c>
      <c r="M27" s="75">
        <f>Q27-AA27</f>
        <v>102098773.63</v>
      </c>
      <c r="N27" s="25">
        <v>97.5</v>
      </c>
      <c r="O27" s="25">
        <v>97.5</v>
      </c>
      <c r="P27" s="25">
        <f t="shared" si="20"/>
        <v>0</v>
      </c>
      <c r="Q27" s="25">
        <f t="shared" si="21"/>
        <v>102515975.38</v>
      </c>
      <c r="R27" s="26">
        <f t="shared" si="22"/>
        <v>87620.491777777774</v>
      </c>
      <c r="S27" s="25">
        <v>4</v>
      </c>
      <c r="T27" s="25">
        <v>4</v>
      </c>
      <c r="U27" s="25">
        <f t="shared" si="23"/>
        <v>0</v>
      </c>
      <c r="V27" s="25">
        <v>7826035.25</v>
      </c>
      <c r="W27" s="26">
        <f t="shared" si="6"/>
        <v>163042.40104166666</v>
      </c>
      <c r="X27" s="123">
        <f>113581612.51+7985750.26+AA27-AB27</f>
        <v>121714362.77000001</v>
      </c>
      <c r="Y27" s="124">
        <f t="shared" ref="Y27:Y29" si="38">X27-Q27</f>
        <v>19198387.390000015</v>
      </c>
      <c r="Z27" s="125">
        <f t="shared" si="31"/>
        <v>84.226687012872389</v>
      </c>
      <c r="AA27" s="25">
        <f t="shared" si="25"/>
        <v>417201.75</v>
      </c>
      <c r="AB27" s="25">
        <v>270201.75</v>
      </c>
      <c r="AC27" s="25"/>
      <c r="AD27" s="25">
        <v>50000</v>
      </c>
      <c r="AE27" s="25">
        <v>80000</v>
      </c>
      <c r="AF27" s="25"/>
      <c r="AG27" s="25"/>
      <c r="AH27" s="25">
        <v>17000</v>
      </c>
      <c r="AI27" s="25"/>
      <c r="AJ27" s="25"/>
      <c r="AK27" s="25"/>
      <c r="AL27" s="25"/>
      <c r="AM27" s="25"/>
      <c r="AN27" s="25"/>
      <c r="AO27" s="58">
        <f t="shared" si="26"/>
        <v>7488723.7599999905</v>
      </c>
      <c r="AP27" s="25">
        <f>N27-E27</f>
        <v>0</v>
      </c>
      <c r="AQ27" s="25">
        <f>Q27-F27</f>
        <v>7449007.5099999905</v>
      </c>
      <c r="AR27" s="26">
        <f t="shared" si="33"/>
        <v>6366.6730854700727</v>
      </c>
      <c r="AS27" s="21">
        <f t="shared" si="11"/>
        <v>7.8355370712845096E-2</v>
      </c>
      <c r="AT27" s="25">
        <f>S27-H27</f>
        <v>0</v>
      </c>
      <c r="AU27" s="25">
        <f>V27-I27</f>
        <v>431865.12000000011</v>
      </c>
      <c r="AV27" s="26">
        <f t="shared" si="34"/>
        <v>8997.1900000000023</v>
      </c>
      <c r="AW27" s="28">
        <f t="shared" si="15"/>
        <v>5.8406164911977775E-2</v>
      </c>
      <c r="AX27" s="25">
        <f>AA27-K27</f>
        <v>-39716.25</v>
      </c>
      <c r="AY27" s="25" t="e">
        <f>AB27-#REF!</f>
        <v>#REF!</v>
      </c>
      <c r="AZ27" s="25" t="e">
        <f>AD27-#REF!</f>
        <v>#REF!</v>
      </c>
      <c r="BA27" s="25" t="e">
        <f>AE27-#REF!</f>
        <v>#REF!</v>
      </c>
      <c r="BB27" s="25" t="e">
        <f>AF27-#REF!</f>
        <v>#REF!</v>
      </c>
      <c r="BC27" s="25" t="e">
        <f>AG27-#REF!</f>
        <v>#REF!</v>
      </c>
      <c r="BD27" s="25" t="e">
        <f>AI27-#REF!</f>
        <v>#REF!</v>
      </c>
      <c r="BE27" s="25" t="e">
        <f>AN27-#REF!</f>
        <v>#REF!</v>
      </c>
      <c r="BF27" s="25" t="e">
        <f>#REF!-#REF!</f>
        <v>#REF!</v>
      </c>
      <c r="BG27" s="27" t="e">
        <f>#REF!-#REF!</f>
        <v>#REF!</v>
      </c>
      <c r="BH27" s="133" t="s">
        <v>109</v>
      </c>
      <c r="BI27" s="23" t="e">
        <f t="shared" si="27"/>
        <v>#REF!</v>
      </c>
      <c r="BJ27" s="82">
        <f>Q27/F27</f>
        <v>1.0783553707128453</v>
      </c>
    </row>
    <row r="28" spans="1:79" s="35" customFormat="1" x14ac:dyDescent="0.25">
      <c r="A28" s="11" t="s">
        <v>30</v>
      </c>
      <c r="B28" s="79" t="s">
        <v>32</v>
      </c>
      <c r="C28" s="24">
        <f t="shared" si="17"/>
        <v>98628100.810000002</v>
      </c>
      <c r="D28" s="75">
        <v>98628100.810000002</v>
      </c>
      <c r="E28" s="25">
        <v>104.5</v>
      </c>
      <c r="F28" s="25">
        <f t="shared" si="18"/>
        <v>99171380.810000002</v>
      </c>
      <c r="G28" s="26">
        <f t="shared" ref="G28:G31" si="39">F28/E28/12</f>
        <v>79084.035733652316</v>
      </c>
      <c r="H28" s="25">
        <v>4</v>
      </c>
      <c r="I28" s="25">
        <v>7394170.1299999999</v>
      </c>
      <c r="J28" s="26">
        <f t="shared" si="5"/>
        <v>154045.21104166665</v>
      </c>
      <c r="K28" s="25">
        <v>543280</v>
      </c>
      <c r="L28" s="75">
        <f>99136263.61+V28</f>
        <v>106962298.86</v>
      </c>
      <c r="M28" s="75">
        <f t="shared" si="19"/>
        <v>106962298.86</v>
      </c>
      <c r="N28" s="25">
        <v>104.5</v>
      </c>
      <c r="O28" s="25">
        <v>104.5</v>
      </c>
      <c r="P28" s="25">
        <f t="shared" si="20"/>
        <v>0</v>
      </c>
      <c r="Q28" s="25">
        <f t="shared" si="21"/>
        <v>107551766.61</v>
      </c>
      <c r="R28" s="26">
        <f t="shared" si="22"/>
        <v>85766.959019138754</v>
      </c>
      <c r="S28" s="25">
        <v>4</v>
      </c>
      <c r="T28" s="25">
        <v>4</v>
      </c>
      <c r="U28" s="25">
        <f t="shared" si="23"/>
        <v>0</v>
      </c>
      <c r="V28" s="25">
        <v>7826035.25</v>
      </c>
      <c r="W28" s="26">
        <f t="shared" si="6"/>
        <v>163042.40104166666</v>
      </c>
      <c r="X28" s="123">
        <f>7985750.26+122390448.9+AA28-AB28</f>
        <v>130520199.16000001</v>
      </c>
      <c r="Y28" s="124">
        <f t="shared" si="38"/>
        <v>22968432.550000012</v>
      </c>
      <c r="Z28" s="125">
        <f t="shared" si="31"/>
        <v>82.402392351666705</v>
      </c>
      <c r="AA28" s="25">
        <f t="shared" si="25"/>
        <v>589467.75</v>
      </c>
      <c r="AB28" s="25">
        <v>445467.75</v>
      </c>
      <c r="AC28" s="25"/>
      <c r="AD28" s="25">
        <v>40000</v>
      </c>
      <c r="AE28" s="25">
        <v>80000</v>
      </c>
      <c r="AF28" s="25"/>
      <c r="AG28" s="25"/>
      <c r="AH28" s="25">
        <v>16000</v>
      </c>
      <c r="AI28" s="25">
        <v>8000</v>
      </c>
      <c r="AJ28" s="25"/>
      <c r="AK28" s="25"/>
      <c r="AL28" s="25"/>
      <c r="AM28" s="25"/>
      <c r="AN28" s="25"/>
      <c r="AO28" s="58">
        <f t="shared" si="26"/>
        <v>8334198.049999997</v>
      </c>
      <c r="AP28" s="25">
        <f>N28-E28</f>
        <v>0</v>
      </c>
      <c r="AQ28" s="25">
        <f>Q28-F28</f>
        <v>8380385.799999997</v>
      </c>
      <c r="AR28" s="26">
        <f t="shared" si="33"/>
        <v>6682.9232854864385</v>
      </c>
      <c r="AS28" s="21">
        <f t="shared" si="11"/>
        <v>8.4504074981629707E-2</v>
      </c>
      <c r="AT28" s="25">
        <f>S28-H28</f>
        <v>0</v>
      </c>
      <c r="AU28" s="25">
        <f>V28-I28</f>
        <v>431865.12000000011</v>
      </c>
      <c r="AV28" s="26">
        <f t="shared" si="34"/>
        <v>8997.1900000000023</v>
      </c>
      <c r="AW28" s="28">
        <f t="shared" si="15"/>
        <v>5.8406164911977775E-2</v>
      </c>
      <c r="AX28" s="25">
        <f>AA28-K28</f>
        <v>46187.75</v>
      </c>
      <c r="AY28" s="25" t="e">
        <f>AB28-#REF!</f>
        <v>#REF!</v>
      </c>
      <c r="AZ28" s="25" t="e">
        <f>AD28-#REF!</f>
        <v>#REF!</v>
      </c>
      <c r="BA28" s="25" t="e">
        <f>AE28-#REF!</f>
        <v>#REF!</v>
      </c>
      <c r="BB28" s="25" t="e">
        <f>AF28-#REF!</f>
        <v>#REF!</v>
      </c>
      <c r="BC28" s="25" t="e">
        <f>AG28-#REF!</f>
        <v>#REF!</v>
      </c>
      <c r="BD28" s="25" t="e">
        <f>AI28-#REF!</f>
        <v>#REF!</v>
      </c>
      <c r="BE28" s="25" t="e">
        <f>AN28-#REF!</f>
        <v>#REF!</v>
      </c>
      <c r="BF28" s="25" t="e">
        <f>#REF!-#REF!</f>
        <v>#REF!</v>
      </c>
      <c r="BG28" s="27" t="e">
        <f>#REF!-#REF!</f>
        <v>#REF!</v>
      </c>
      <c r="BH28" s="134"/>
      <c r="BI28" s="23" t="e">
        <f t="shared" si="27"/>
        <v>#REF!</v>
      </c>
      <c r="BJ28" s="82">
        <f>Q28/F28</f>
        <v>1.0845040749816297</v>
      </c>
    </row>
    <row r="29" spans="1:79" s="44" customFormat="1" x14ac:dyDescent="0.25">
      <c r="A29" s="37" t="s">
        <v>31</v>
      </c>
      <c r="B29" s="80" t="s">
        <v>33</v>
      </c>
      <c r="C29" s="24">
        <f t="shared" si="17"/>
        <v>22787501.309999999</v>
      </c>
      <c r="D29" s="76">
        <v>22787501.309999999</v>
      </c>
      <c r="E29" s="38">
        <v>23</v>
      </c>
      <c r="F29" s="25">
        <f t="shared" si="18"/>
        <v>22893031.309999999</v>
      </c>
      <c r="G29" s="39">
        <f t="shared" si="39"/>
        <v>82945.765615942029</v>
      </c>
      <c r="H29" s="38">
        <v>2</v>
      </c>
      <c r="I29" s="38">
        <v>3420539.36</v>
      </c>
      <c r="J29" s="39">
        <f t="shared" si="5"/>
        <v>142522.47333333333</v>
      </c>
      <c r="K29" s="38">
        <v>105530</v>
      </c>
      <c r="L29" s="76">
        <f>21161733.24+V29</f>
        <v>24780404.949999999</v>
      </c>
      <c r="M29" s="75">
        <f t="shared" si="19"/>
        <v>24780404.949999999</v>
      </c>
      <c r="N29" s="38">
        <v>23</v>
      </c>
      <c r="O29" s="38">
        <v>23</v>
      </c>
      <c r="P29" s="25">
        <f t="shared" si="20"/>
        <v>0</v>
      </c>
      <c r="Q29" s="25">
        <f t="shared" si="21"/>
        <v>24908432.449999999</v>
      </c>
      <c r="R29" s="39">
        <f t="shared" si="22"/>
        <v>90247.943659420285</v>
      </c>
      <c r="S29" s="38">
        <v>2</v>
      </c>
      <c r="T29" s="38">
        <v>2</v>
      </c>
      <c r="U29" s="25">
        <f t="shared" si="23"/>
        <v>0</v>
      </c>
      <c r="V29" s="38">
        <v>3618671.71</v>
      </c>
      <c r="W29" s="39">
        <f t="shared" si="6"/>
        <v>150777.98791666667</v>
      </c>
      <c r="X29" s="127">
        <f>3692522.15+23001883.96+AA29-AB29</f>
        <v>26749406.109999999</v>
      </c>
      <c r="Y29" s="124">
        <f t="shared" si="38"/>
        <v>1840973.6600000001</v>
      </c>
      <c r="Z29" s="125">
        <f t="shared" si="31"/>
        <v>93.117702679343708</v>
      </c>
      <c r="AA29" s="25">
        <f t="shared" si="25"/>
        <v>128027.5</v>
      </c>
      <c r="AB29" s="38">
        <v>73027.5</v>
      </c>
      <c r="AC29" s="38"/>
      <c r="AD29" s="38">
        <v>20000</v>
      </c>
      <c r="AE29" s="38">
        <v>35000</v>
      </c>
      <c r="AF29" s="38"/>
      <c r="AG29" s="38"/>
      <c r="AH29" s="38"/>
      <c r="AI29" s="38"/>
      <c r="AJ29" s="38"/>
      <c r="AK29" s="38"/>
      <c r="AL29" s="38"/>
      <c r="AM29" s="38"/>
      <c r="AN29" s="38"/>
      <c r="AO29" s="58">
        <f t="shared" si="26"/>
        <v>1992903.6400000006</v>
      </c>
      <c r="AP29" s="38">
        <f>N29-E29</f>
        <v>0</v>
      </c>
      <c r="AQ29" s="38">
        <f>Q29-F29</f>
        <v>2015401.1400000006</v>
      </c>
      <c r="AR29" s="39">
        <f t="shared" si="33"/>
        <v>7302.1780434782559</v>
      </c>
      <c r="AS29" s="41">
        <f t="shared" si="11"/>
        <v>8.8035573476879098E-2</v>
      </c>
      <c r="AT29" s="38">
        <f>S29-H29</f>
        <v>0</v>
      </c>
      <c r="AU29" s="38">
        <f>V29-I29</f>
        <v>198132.35000000009</v>
      </c>
      <c r="AV29" s="39">
        <f t="shared" si="34"/>
        <v>8255.5145833333372</v>
      </c>
      <c r="AW29" s="42">
        <f t="shared" si="15"/>
        <v>5.7924300569954588E-2</v>
      </c>
      <c r="AX29" s="38">
        <f>AA29-K29</f>
        <v>22497.5</v>
      </c>
      <c r="AY29" s="38" t="e">
        <f>AB29-#REF!</f>
        <v>#REF!</v>
      </c>
      <c r="AZ29" s="38" t="e">
        <f>AD29-#REF!</f>
        <v>#REF!</v>
      </c>
      <c r="BA29" s="38" t="e">
        <f>AE29-#REF!</f>
        <v>#REF!</v>
      </c>
      <c r="BB29" s="38" t="e">
        <f>AF29-#REF!</f>
        <v>#REF!</v>
      </c>
      <c r="BC29" s="38" t="e">
        <f>AG29-#REF!</f>
        <v>#REF!</v>
      </c>
      <c r="BD29" s="38" t="e">
        <f>AI29-#REF!</f>
        <v>#REF!</v>
      </c>
      <c r="BE29" s="38" t="e">
        <f>AN29-#REF!</f>
        <v>#REF!</v>
      </c>
      <c r="BF29" s="38" t="e">
        <f>#REF!-#REF!</f>
        <v>#REF!</v>
      </c>
      <c r="BG29" s="40" t="e">
        <f>#REF!-#REF!</f>
        <v>#REF!</v>
      </c>
      <c r="BH29" s="135"/>
      <c r="BI29" s="43" t="e">
        <f t="shared" si="27"/>
        <v>#REF!</v>
      </c>
      <c r="BJ29" s="82">
        <f>Q29/F29</f>
        <v>1.0880355734768792</v>
      </c>
    </row>
    <row r="30" spans="1:79" s="36" customFormat="1" ht="57" x14ac:dyDescent="0.25">
      <c r="A30" s="12" t="s">
        <v>34</v>
      </c>
      <c r="B30" s="83" t="s">
        <v>35</v>
      </c>
      <c r="C30" s="84">
        <f t="shared" ref="C30:BF30" si="40">C31</f>
        <v>68590419</v>
      </c>
      <c r="D30" s="85">
        <f t="shared" si="40"/>
        <v>68590419</v>
      </c>
      <c r="E30" s="85">
        <f t="shared" si="40"/>
        <v>79</v>
      </c>
      <c r="F30" s="85">
        <f>F31</f>
        <v>68843278.310000002</v>
      </c>
      <c r="G30" s="85">
        <f t="shared" si="39"/>
        <v>72619.491888185657</v>
      </c>
      <c r="H30" s="85">
        <f t="shared" si="40"/>
        <v>4</v>
      </c>
      <c r="I30" s="85">
        <f t="shared" si="40"/>
        <v>9077888</v>
      </c>
      <c r="J30" s="85">
        <f t="shared" si="5"/>
        <v>189122.66666666666</v>
      </c>
      <c r="K30" s="85">
        <f t="shared" ref="K30" si="41">K31</f>
        <v>252859.31</v>
      </c>
      <c r="L30" s="85">
        <f t="shared" si="40"/>
        <v>73719932</v>
      </c>
      <c r="M30" s="85">
        <f t="shared" si="40"/>
        <v>73719932</v>
      </c>
      <c r="N30" s="85">
        <f t="shared" si="40"/>
        <v>80</v>
      </c>
      <c r="O30" s="85">
        <f t="shared" si="40"/>
        <v>75</v>
      </c>
      <c r="P30" s="85">
        <f t="shared" si="40"/>
        <v>5</v>
      </c>
      <c r="Q30" s="85">
        <f>Q31</f>
        <v>74021231.340000004</v>
      </c>
      <c r="R30" s="85">
        <f t="shared" si="22"/>
        <v>77105.449312500001</v>
      </c>
      <c r="S30" s="85">
        <f t="shared" si="40"/>
        <v>5</v>
      </c>
      <c r="T30" s="85">
        <f t="shared" si="40"/>
        <v>5</v>
      </c>
      <c r="U30" s="85">
        <f t="shared" si="40"/>
        <v>0</v>
      </c>
      <c r="V30" s="85">
        <f t="shared" si="40"/>
        <v>11944815</v>
      </c>
      <c r="W30" s="85">
        <f t="shared" si="6"/>
        <v>199080.25</v>
      </c>
      <c r="X30" s="85">
        <f t="shared" si="40"/>
        <v>73803932</v>
      </c>
      <c r="Y30" s="85">
        <f t="shared" si="40"/>
        <v>-217299.34000000358</v>
      </c>
      <c r="Z30" s="102">
        <f t="shared" si="40"/>
        <v>100.29442786327427</v>
      </c>
      <c r="AA30" s="85">
        <f t="shared" ref="AA30:AN30" si="42">AA31</f>
        <v>301299.33999999997</v>
      </c>
      <c r="AB30" s="85">
        <f t="shared" si="42"/>
        <v>217299.34</v>
      </c>
      <c r="AC30" s="85"/>
      <c r="AD30" s="85">
        <f t="shared" si="42"/>
        <v>20000</v>
      </c>
      <c r="AE30" s="85">
        <f t="shared" si="42"/>
        <v>20000</v>
      </c>
      <c r="AF30" s="85">
        <f t="shared" si="42"/>
        <v>0</v>
      </c>
      <c r="AG30" s="85">
        <f t="shared" si="42"/>
        <v>12000</v>
      </c>
      <c r="AH30" s="85">
        <f t="shared" si="42"/>
        <v>28000</v>
      </c>
      <c r="AI30" s="85">
        <f t="shared" si="42"/>
        <v>4000</v>
      </c>
      <c r="AJ30" s="85">
        <f t="shared" si="42"/>
        <v>0</v>
      </c>
      <c r="AK30" s="85">
        <f t="shared" si="42"/>
        <v>0</v>
      </c>
      <c r="AL30" s="85">
        <f t="shared" si="42"/>
        <v>0</v>
      </c>
      <c r="AM30" s="85">
        <f t="shared" si="42"/>
        <v>0</v>
      </c>
      <c r="AN30" s="85">
        <f t="shared" si="42"/>
        <v>0</v>
      </c>
      <c r="AO30" s="87">
        <f t="shared" si="40"/>
        <v>5129513.0000000009</v>
      </c>
      <c r="AP30" s="85">
        <f t="shared" si="40"/>
        <v>1</v>
      </c>
      <c r="AQ30" s="85">
        <f t="shared" si="40"/>
        <v>5177953.0300000012</v>
      </c>
      <c r="AR30" s="85">
        <f t="shared" si="33"/>
        <v>4485.9574243143434</v>
      </c>
      <c r="AS30" s="88">
        <f t="shared" si="11"/>
        <v>6.1773462023412426E-2</v>
      </c>
      <c r="AT30" s="85">
        <f t="shared" si="40"/>
        <v>1</v>
      </c>
      <c r="AU30" s="85">
        <f t="shared" si="40"/>
        <v>2866927</v>
      </c>
      <c r="AV30" s="85">
        <f t="shared" si="34"/>
        <v>9957.583333333343</v>
      </c>
      <c r="AW30" s="89">
        <f t="shared" si="15"/>
        <v>5.2651453730206903E-2</v>
      </c>
      <c r="AX30" s="85">
        <f t="shared" ref="AX30" si="43">AV30/AU30/12</f>
        <v>2.8943834674238718E-4</v>
      </c>
      <c r="AY30" s="85">
        <f t="shared" ref="AY30" si="44">AX30/AV30/12</f>
        <v>2.4222606450894788E-9</v>
      </c>
      <c r="AZ30" s="85">
        <f t="shared" ref="AZ30:BE30" si="45">AY30/AX30/12</f>
        <v>6.9740259377972619E-7</v>
      </c>
      <c r="BA30" s="85">
        <f t="shared" si="45"/>
        <v>23.992827911725552</v>
      </c>
      <c r="BB30" s="85">
        <f t="shared" si="45"/>
        <v>2866927.0000000005</v>
      </c>
      <c r="BC30" s="85">
        <f t="shared" si="45"/>
        <v>9957.5833333333412</v>
      </c>
      <c r="BD30" s="85">
        <f t="shared" si="45"/>
        <v>2.8943834674238707E-4</v>
      </c>
      <c r="BE30" s="85">
        <f t="shared" si="45"/>
        <v>2.4222606450894783E-9</v>
      </c>
      <c r="BF30" s="85" t="e">
        <f t="shared" si="40"/>
        <v>#REF!</v>
      </c>
      <c r="BG30" s="86" t="e">
        <f t="shared" ref="BG30" si="46">BG31</f>
        <v>#REF!</v>
      </c>
      <c r="BH30" s="121"/>
      <c r="BI30" s="23" t="e">
        <f t="shared" si="27"/>
        <v>#REF!</v>
      </c>
      <c r="BJ30" s="23"/>
    </row>
    <row r="31" spans="1:79" s="29" customFormat="1" ht="120" x14ac:dyDescent="0.25">
      <c r="A31" s="11" t="s">
        <v>36</v>
      </c>
      <c r="B31" s="79" t="s">
        <v>37</v>
      </c>
      <c r="C31" s="24">
        <f t="shared" si="17"/>
        <v>68590419</v>
      </c>
      <c r="D31" s="75">
        <v>68590419</v>
      </c>
      <c r="E31" s="25">
        <f>75+4</f>
        <v>79</v>
      </c>
      <c r="F31" s="25">
        <f t="shared" si="18"/>
        <v>68843278.310000002</v>
      </c>
      <c r="G31" s="26">
        <f t="shared" si="39"/>
        <v>72619.491888185657</v>
      </c>
      <c r="H31" s="25">
        <v>4</v>
      </c>
      <c r="I31" s="25">
        <v>9077888</v>
      </c>
      <c r="J31" s="26">
        <f t="shared" si="5"/>
        <v>189122.66666666666</v>
      </c>
      <c r="K31" s="25">
        <v>252859.31</v>
      </c>
      <c r="L31" s="75">
        <f>61775117+11944815</f>
        <v>73719932</v>
      </c>
      <c r="M31" s="75">
        <f t="shared" si="19"/>
        <v>73719932</v>
      </c>
      <c r="N31" s="25">
        <v>80</v>
      </c>
      <c r="O31" s="25">
        <f>80-5</f>
        <v>75</v>
      </c>
      <c r="P31" s="25">
        <f t="shared" si="20"/>
        <v>5</v>
      </c>
      <c r="Q31" s="25">
        <f t="shared" si="21"/>
        <v>74021231.340000004</v>
      </c>
      <c r="R31" s="26">
        <f t="shared" si="22"/>
        <v>77105.449312500001</v>
      </c>
      <c r="S31" s="25">
        <v>5</v>
      </c>
      <c r="T31" s="25">
        <v>5</v>
      </c>
      <c r="U31" s="25">
        <f t="shared" si="23"/>
        <v>0</v>
      </c>
      <c r="V31" s="25">
        <v>11944815</v>
      </c>
      <c r="W31" s="26">
        <f t="shared" si="6"/>
        <v>199080.25</v>
      </c>
      <c r="X31" s="123">
        <f>61775117+11944815+AA31-AB31</f>
        <v>73803932</v>
      </c>
      <c r="Y31" s="124">
        <f>X31-Q31</f>
        <v>-217299.34000000358</v>
      </c>
      <c r="Z31" s="125">
        <f>Q31/X31*100</f>
        <v>100.29442786327427</v>
      </c>
      <c r="AA31" s="25">
        <f t="shared" si="25"/>
        <v>301299.33999999997</v>
      </c>
      <c r="AB31" s="25">
        <v>217299.34</v>
      </c>
      <c r="AC31" s="25"/>
      <c r="AD31" s="25">
        <v>20000</v>
      </c>
      <c r="AE31" s="25">
        <v>20000</v>
      </c>
      <c r="AF31" s="25"/>
      <c r="AG31" s="25">
        <v>12000</v>
      </c>
      <c r="AH31" s="25">
        <v>28000</v>
      </c>
      <c r="AI31" s="25">
        <v>4000</v>
      </c>
      <c r="AJ31" s="25"/>
      <c r="AK31" s="25"/>
      <c r="AL31" s="25"/>
      <c r="AM31" s="25"/>
      <c r="AN31" s="25"/>
      <c r="AO31" s="58">
        <f t="shared" si="26"/>
        <v>5129513.0000000009</v>
      </c>
      <c r="AP31" s="25">
        <f>N31-E31</f>
        <v>1</v>
      </c>
      <c r="AQ31" s="25">
        <f>Q31-F31</f>
        <v>5177953.0300000012</v>
      </c>
      <c r="AR31" s="26">
        <f t="shared" si="33"/>
        <v>4485.9574243143434</v>
      </c>
      <c r="AS31" s="21">
        <f t="shared" si="11"/>
        <v>6.1773462023412426E-2</v>
      </c>
      <c r="AT31" s="25">
        <f>S31-H31</f>
        <v>1</v>
      </c>
      <c r="AU31" s="25">
        <f>V31-I31</f>
        <v>2866927</v>
      </c>
      <c r="AV31" s="26">
        <f t="shared" si="34"/>
        <v>9957.583333333343</v>
      </c>
      <c r="AW31" s="28">
        <f t="shared" si="15"/>
        <v>5.2651453730206903E-2</v>
      </c>
      <c r="AX31" s="25">
        <f>AA31-K31</f>
        <v>48440.02999999997</v>
      </c>
      <c r="AY31" s="25" t="e">
        <f>AB31-#REF!</f>
        <v>#REF!</v>
      </c>
      <c r="AZ31" s="25" t="e">
        <f>AD31-#REF!</f>
        <v>#REF!</v>
      </c>
      <c r="BA31" s="25" t="e">
        <f>AE31-#REF!</f>
        <v>#REF!</v>
      </c>
      <c r="BB31" s="25" t="e">
        <f>AF31-#REF!</f>
        <v>#REF!</v>
      </c>
      <c r="BC31" s="25" t="e">
        <f>AG31-#REF!</f>
        <v>#REF!</v>
      </c>
      <c r="BD31" s="25" t="e">
        <f>AI31-#REF!</f>
        <v>#REF!</v>
      </c>
      <c r="BE31" s="25" t="e">
        <f>AN31-#REF!</f>
        <v>#REF!</v>
      </c>
      <c r="BF31" s="25" t="e">
        <f>#REF!-#REF!</f>
        <v>#REF!</v>
      </c>
      <c r="BG31" s="27" t="e">
        <f>#REF!-#REF!</f>
        <v>#REF!</v>
      </c>
      <c r="BH31" s="118" t="s">
        <v>99</v>
      </c>
      <c r="BI31" s="23" t="e">
        <f t="shared" si="27"/>
        <v>#REF!</v>
      </c>
      <c r="BJ31" s="23"/>
    </row>
    <row r="32" spans="1:79" s="34" customFormat="1" ht="15.75" thickBot="1" x14ac:dyDescent="0.3">
      <c r="A32" s="136" t="s">
        <v>38</v>
      </c>
      <c r="B32" s="137"/>
      <c r="C32" s="51">
        <f>C12+C26+C30</f>
        <v>1223017728.8800001</v>
      </c>
      <c r="D32" s="52">
        <f t="shared" ref="D32:E32" si="47">D12+D26+D30</f>
        <v>1324530715.5300002</v>
      </c>
      <c r="E32" s="52">
        <f t="shared" si="47"/>
        <v>1726.5</v>
      </c>
      <c r="F32" s="52">
        <f>F12+F26+F30</f>
        <v>1331103255.75</v>
      </c>
      <c r="G32" s="53">
        <f>F32/E32/12</f>
        <v>64248.636728931364</v>
      </c>
      <c r="H32" s="52">
        <f>H12+H26+H30</f>
        <v>65</v>
      </c>
      <c r="I32" s="52">
        <f>I12+I26+I30</f>
        <v>123028950.70999999</v>
      </c>
      <c r="J32" s="53">
        <f t="shared" si="5"/>
        <v>157729.42398717947</v>
      </c>
      <c r="K32" s="52">
        <f t="shared" ref="K32:P32" si="48">K12+K26+K30</f>
        <v>6572540.2199999997</v>
      </c>
      <c r="L32" s="77">
        <f t="shared" si="48"/>
        <v>1176430710.79</v>
      </c>
      <c r="M32" s="77">
        <f t="shared" si="48"/>
        <v>1176430710.79</v>
      </c>
      <c r="N32" s="52">
        <f t="shared" si="48"/>
        <v>1458.5</v>
      </c>
      <c r="O32" s="52">
        <f t="shared" si="48"/>
        <v>1260.3</v>
      </c>
      <c r="P32" s="52">
        <f t="shared" si="48"/>
        <v>198.2</v>
      </c>
      <c r="Q32" s="52">
        <f>Q12+Q26+Q30</f>
        <v>1182812247.6099999</v>
      </c>
      <c r="R32" s="53">
        <f>Q32/N32/12</f>
        <v>67581.547686550111</v>
      </c>
      <c r="S32" s="52">
        <f>S12+S26+S30</f>
        <v>63</v>
      </c>
      <c r="T32" s="52">
        <f>T12+T26+T30</f>
        <v>63</v>
      </c>
      <c r="U32" s="52">
        <f>U12+U26+U30</f>
        <v>0</v>
      </c>
      <c r="V32" s="52">
        <f>V12+V26+V30</f>
        <v>122779007.73999998</v>
      </c>
      <c r="W32" s="53">
        <f t="shared" si="6"/>
        <v>162406.09489417987</v>
      </c>
      <c r="X32" s="128">
        <f t="shared" ref="X32:Y32" si="49">X12+X26+X30</f>
        <v>1137145678.79</v>
      </c>
      <c r="Y32" s="128">
        <f t="shared" si="49"/>
        <v>63924051.08000005</v>
      </c>
      <c r="Z32" s="131">
        <f>(Q32-Q25)/X32*100</f>
        <v>94.37855217037631</v>
      </c>
      <c r="AA32" s="52">
        <f>AA12+AA26+AA30</f>
        <v>6381536.8199999891</v>
      </c>
      <c r="AB32" s="52">
        <f>AB12+AB26+AB30</f>
        <v>3710536.8199999901</v>
      </c>
      <c r="AC32" s="52"/>
      <c r="AD32" s="52">
        <f t="shared" ref="AD32:AM32" si="50">AD12+AD26+AD30</f>
        <v>780000</v>
      </c>
      <c r="AE32" s="52">
        <f t="shared" si="50"/>
        <v>1035000</v>
      </c>
      <c r="AF32" s="52">
        <f t="shared" si="50"/>
        <v>150000</v>
      </c>
      <c r="AG32" s="52">
        <f t="shared" si="50"/>
        <v>174000</v>
      </c>
      <c r="AH32" s="52">
        <f t="shared" si="50"/>
        <v>252000</v>
      </c>
      <c r="AI32" s="52">
        <f t="shared" si="50"/>
        <v>20000</v>
      </c>
      <c r="AJ32" s="52">
        <f t="shared" si="50"/>
        <v>0</v>
      </c>
      <c r="AK32" s="52">
        <f t="shared" si="50"/>
        <v>0</v>
      </c>
      <c r="AL32" s="52">
        <f t="shared" si="50"/>
        <v>0</v>
      </c>
      <c r="AM32" s="52">
        <f t="shared" si="50"/>
        <v>0</v>
      </c>
      <c r="AN32" s="52">
        <f t="shared" ref="AN32:AQ32" si="51">AN12+AN26+AN30</f>
        <v>260000</v>
      </c>
      <c r="AO32" s="59">
        <f t="shared" si="51"/>
        <v>-148100004.73999998</v>
      </c>
      <c r="AP32" s="52">
        <f t="shared" si="51"/>
        <v>-268</v>
      </c>
      <c r="AQ32" s="52">
        <f t="shared" si="51"/>
        <v>-148291008.13999999</v>
      </c>
      <c r="AR32" s="53">
        <f t="shared" si="33"/>
        <v>3332.9109576187475</v>
      </c>
      <c r="AS32" s="54">
        <f t="shared" si="11"/>
        <v>5.1875201207466665E-2</v>
      </c>
      <c r="AT32" s="52">
        <f>AT12+AT26+AT30</f>
        <v>-2</v>
      </c>
      <c r="AU32" s="52">
        <f>AU12+AU26+AU30</f>
        <v>-249942.96999999741</v>
      </c>
      <c r="AV32" s="53">
        <f t="shared" si="34"/>
        <v>4676.6709070003999</v>
      </c>
      <c r="AW32" s="55">
        <f t="shared" si="15"/>
        <v>2.9649958700036387E-2</v>
      </c>
      <c r="AX32" s="52">
        <f>AV32/AU32/12</f>
        <v>-1.5592459975304394E-3</v>
      </c>
      <c r="AY32" s="52">
        <f t="shared" ref="AY32" si="52">AX32/AV32/12</f>
        <v>-2.7784115890294959E-8</v>
      </c>
      <c r="AZ32" s="52">
        <f t="shared" ref="AZ32:BE32" si="53">AY32/AX32/12</f>
        <v>1.4849119346947136E-6</v>
      </c>
      <c r="BA32" s="52">
        <f t="shared" si="53"/>
        <v>-4.4537195897524668</v>
      </c>
      <c r="BB32" s="52">
        <f t="shared" si="53"/>
        <v>-249942.96999999741</v>
      </c>
      <c r="BC32" s="52">
        <f t="shared" si="53"/>
        <v>4676.6709070003999</v>
      </c>
      <c r="BD32" s="52">
        <f t="shared" si="53"/>
        <v>-1.5592459975304394E-3</v>
      </c>
      <c r="BE32" s="52">
        <f t="shared" si="53"/>
        <v>-2.7784115890294959E-8</v>
      </c>
      <c r="BF32" s="52" t="e">
        <f>BF12+BF26+BF30</f>
        <v>#REF!</v>
      </c>
      <c r="BG32" s="56" t="e">
        <f>BG12+BG26+BG30</f>
        <v>#REF!</v>
      </c>
      <c r="BH32" s="122"/>
      <c r="BI32" s="23" t="e">
        <f t="shared" si="27"/>
        <v>#REF!</v>
      </c>
      <c r="BJ32" s="23"/>
    </row>
    <row r="33" spans="1:60" s="29" customFormat="1" ht="15.75" hidden="1" thickBot="1" x14ac:dyDescent="0.3">
      <c r="A33" s="70"/>
      <c r="B33" s="71" t="s">
        <v>59</v>
      </c>
      <c r="C33" s="49"/>
      <c r="D33" s="49"/>
      <c r="E33" s="50"/>
      <c r="F33" s="49"/>
      <c r="G33" s="49"/>
      <c r="H33" s="49"/>
      <c r="I33" s="49"/>
      <c r="J33" s="49"/>
      <c r="K33" s="49"/>
      <c r="L33" s="49"/>
      <c r="M33" s="49"/>
      <c r="N33" s="50"/>
      <c r="O33" s="50"/>
      <c r="P33" s="50"/>
      <c r="Q33" s="49"/>
      <c r="R33" s="49"/>
      <c r="S33" s="49"/>
      <c r="T33" s="49"/>
      <c r="U33" s="49"/>
      <c r="V33" s="49"/>
      <c r="W33" s="72"/>
      <c r="X33" s="99"/>
      <c r="Y33" s="99"/>
      <c r="Z33" s="99"/>
      <c r="AA33" s="49"/>
      <c r="AB33" s="49"/>
      <c r="AC33" s="49"/>
      <c r="AD33" s="49"/>
      <c r="AE33" s="49"/>
      <c r="AF33" s="49"/>
      <c r="AG33" s="49"/>
      <c r="AH33" s="49"/>
      <c r="AI33" s="49"/>
      <c r="AJ33" s="49"/>
      <c r="AK33" s="49"/>
      <c r="AL33" s="49"/>
      <c r="AM33" s="49"/>
      <c r="AN33" s="49"/>
      <c r="AO33" s="49"/>
      <c r="AP33" s="50"/>
      <c r="AQ33" s="50"/>
      <c r="AR33" s="50"/>
      <c r="AS33" s="50"/>
      <c r="AT33" s="50"/>
      <c r="AU33" s="50"/>
      <c r="AV33" s="50"/>
      <c r="AW33" s="50"/>
      <c r="AX33" s="73"/>
      <c r="AY33" s="49"/>
      <c r="AZ33" s="49"/>
      <c r="BA33" s="49"/>
      <c r="BB33" s="49"/>
      <c r="BC33" s="49"/>
      <c r="BD33" s="49"/>
      <c r="BE33" s="49"/>
      <c r="BF33" s="49"/>
      <c r="BG33" s="49"/>
      <c r="BH33" s="49"/>
    </row>
    <row r="34" spans="1:60" s="66" customFormat="1" ht="15.75" hidden="1" thickBot="1" x14ac:dyDescent="0.3">
      <c r="A34" s="64"/>
      <c r="B34" s="67" t="s">
        <v>58</v>
      </c>
      <c r="C34" s="61"/>
      <c r="D34" s="61"/>
      <c r="E34" s="61">
        <v>290</v>
      </c>
      <c r="F34" s="62">
        <f>102514810.06+1497360.12</f>
        <v>104012170.18000001</v>
      </c>
      <c r="G34" s="65">
        <v>29458.278752873564</v>
      </c>
      <c r="H34" s="61">
        <v>16</v>
      </c>
      <c r="I34" s="62">
        <v>16162891.4</v>
      </c>
      <c r="J34" s="65">
        <v>84181.726041666669</v>
      </c>
      <c r="K34" s="61"/>
      <c r="L34" s="61"/>
      <c r="M34" s="61"/>
      <c r="N34" s="61">
        <v>290</v>
      </c>
      <c r="O34" s="61"/>
      <c r="P34" s="61"/>
      <c r="Q34" s="62">
        <v>109688364.43000001</v>
      </c>
      <c r="R34" s="65">
        <f>Q34/N34/12</f>
        <v>31519.644951149428</v>
      </c>
      <c r="S34" s="61">
        <v>16</v>
      </c>
      <c r="T34" s="61"/>
      <c r="U34" s="61"/>
      <c r="V34" s="62">
        <v>17603422.420000002</v>
      </c>
      <c r="W34" s="53">
        <f t="shared" si="6"/>
        <v>91684.491770833338</v>
      </c>
      <c r="X34" s="100"/>
      <c r="Y34" s="100"/>
      <c r="Z34" s="100"/>
      <c r="AA34" s="68">
        <v>70000</v>
      </c>
      <c r="AB34" s="61"/>
      <c r="AC34" s="61"/>
      <c r="AD34" s="61"/>
      <c r="AE34" s="61"/>
      <c r="AF34" s="61"/>
      <c r="AG34" s="61"/>
      <c r="AH34" s="61"/>
      <c r="AI34" s="61"/>
      <c r="AJ34" s="61"/>
      <c r="AK34" s="61"/>
      <c r="AL34" s="61"/>
      <c r="AM34" s="61"/>
      <c r="AN34" s="61"/>
      <c r="AO34" s="68">
        <f>Q34-F34</f>
        <v>5676194.25</v>
      </c>
      <c r="AP34" s="65">
        <v>290</v>
      </c>
      <c r="AQ34" s="65">
        <f>Q34-F34</f>
        <v>5676194.25</v>
      </c>
      <c r="AR34" s="65">
        <f>R34-G34</f>
        <v>2061.366198275864</v>
      </c>
      <c r="AS34" s="60">
        <f>AR34/G34</f>
        <v>6.9975785604065005E-2</v>
      </c>
      <c r="AT34" s="65">
        <f>S34-H34</f>
        <v>0</v>
      </c>
      <c r="AU34" s="65">
        <f>V34-I34</f>
        <v>1440531.0200000014</v>
      </c>
      <c r="AV34" s="65">
        <f>W34-J34</f>
        <v>7502.7657291666692</v>
      </c>
      <c r="AW34" s="60">
        <f>AV34/J34</f>
        <v>8.9125824355907046E-2</v>
      </c>
      <c r="AX34" s="52"/>
      <c r="AY34" s="61"/>
      <c r="AZ34" s="61"/>
      <c r="BA34" s="61"/>
      <c r="BB34" s="61"/>
      <c r="BC34" s="61"/>
      <c r="BD34" s="61"/>
      <c r="BE34" s="61"/>
      <c r="BF34" s="61"/>
      <c r="BG34" s="61"/>
      <c r="BH34" s="63"/>
    </row>
    <row r="35" spans="1:60" ht="30" hidden="1" x14ac:dyDescent="0.25">
      <c r="B35" s="47" t="s">
        <v>60</v>
      </c>
      <c r="I35" s="2"/>
      <c r="N35" s="2">
        <v>261</v>
      </c>
      <c r="Q35" s="46">
        <f>90012049.95+115537.89</f>
        <v>90127587.840000004</v>
      </c>
      <c r="R35" s="26">
        <f t="shared" si="22"/>
        <v>28776.369042145594</v>
      </c>
    </row>
    <row r="36" spans="1:60" ht="45" hidden="1" x14ac:dyDescent="0.25">
      <c r="B36" s="47" t="s">
        <v>81</v>
      </c>
      <c r="N36" s="2">
        <v>2</v>
      </c>
      <c r="Q36" s="46">
        <v>542803.57999999996</v>
      </c>
      <c r="R36" s="26">
        <f>Q36/N36/8</f>
        <v>33925.223749999997</v>
      </c>
    </row>
    <row r="37" spans="1:60" ht="30" hidden="1" x14ac:dyDescent="0.25">
      <c r="B37" s="47" t="s">
        <v>61</v>
      </c>
      <c r="N37" s="2">
        <v>9</v>
      </c>
      <c r="Q37" s="46">
        <v>4150078.24</v>
      </c>
      <c r="R37" s="26">
        <f t="shared" si="22"/>
        <v>38426.650370370371</v>
      </c>
    </row>
    <row r="38" spans="1:60" ht="45" hidden="1" x14ac:dyDescent="0.25">
      <c r="B38" s="47" t="s">
        <v>62</v>
      </c>
      <c r="C38" s="7"/>
      <c r="D38" s="7"/>
      <c r="F38" s="7"/>
      <c r="G38" s="7"/>
      <c r="H38" s="7"/>
      <c r="I38" s="7"/>
      <c r="J38" s="7"/>
      <c r="K38" s="7"/>
      <c r="L38" s="7"/>
      <c r="M38" s="7"/>
      <c r="N38" s="2">
        <v>8</v>
      </c>
      <c r="Q38" s="46">
        <f>5628717.92+568262.36</f>
        <v>6196980.2800000003</v>
      </c>
      <c r="R38" s="26">
        <f t="shared" si="22"/>
        <v>64551.877916666672</v>
      </c>
      <c r="S38" s="7"/>
      <c r="T38" s="7"/>
      <c r="U38" s="7"/>
      <c r="V38" s="7"/>
      <c r="W38" s="7"/>
      <c r="X38" s="7"/>
      <c r="Y38" s="7"/>
      <c r="Z38" s="7"/>
      <c r="AA38" s="7"/>
      <c r="AB38" s="7"/>
      <c r="AC38" s="7"/>
      <c r="AD38" s="7"/>
      <c r="AE38" s="7"/>
      <c r="AF38" s="7"/>
      <c r="AG38" s="7"/>
      <c r="AH38" s="7"/>
      <c r="AI38" s="7"/>
      <c r="AJ38" s="7"/>
      <c r="AK38" s="7"/>
      <c r="AL38" s="7"/>
      <c r="AM38" s="7"/>
      <c r="AN38" s="7"/>
      <c r="AO38" s="7"/>
      <c r="AQ38" s="7"/>
      <c r="AR38" s="7"/>
      <c r="AS38" s="7"/>
      <c r="AT38" s="7"/>
      <c r="AU38" s="7"/>
      <c r="AV38" s="7"/>
      <c r="AW38" s="7"/>
      <c r="AX38" s="7"/>
      <c r="AY38" s="7"/>
      <c r="AZ38" s="7"/>
      <c r="BA38" s="7"/>
      <c r="BB38" s="7"/>
      <c r="BC38" s="7"/>
      <c r="BD38" s="7"/>
      <c r="BE38" s="7"/>
      <c r="BF38" s="7"/>
      <c r="BG38" s="7"/>
    </row>
    <row r="39" spans="1:60" ht="45" hidden="1" x14ac:dyDescent="0.25">
      <c r="B39" s="47" t="s">
        <v>82</v>
      </c>
      <c r="C39" s="7"/>
      <c r="D39" s="7"/>
      <c r="F39" s="7"/>
      <c r="G39" s="7"/>
      <c r="H39" s="7"/>
      <c r="I39" s="7"/>
      <c r="J39" s="7"/>
      <c r="K39" s="7"/>
      <c r="L39" s="7"/>
      <c r="M39" s="7"/>
      <c r="N39" s="2">
        <v>10</v>
      </c>
      <c r="Q39" s="46">
        <v>1497360.12</v>
      </c>
      <c r="R39" s="26">
        <f>Q39/N39/6</f>
        <v>24956.002000000004</v>
      </c>
      <c r="S39" s="7"/>
      <c r="T39" s="7"/>
      <c r="U39" s="7"/>
      <c r="V39" s="7"/>
      <c r="W39" s="7"/>
      <c r="X39" s="7"/>
      <c r="Y39" s="7"/>
      <c r="Z39" s="7"/>
      <c r="AA39" s="7"/>
      <c r="AB39" s="7"/>
      <c r="AC39" s="7"/>
      <c r="AD39" s="7"/>
      <c r="AE39" s="7"/>
      <c r="AF39" s="7"/>
      <c r="AG39" s="7"/>
      <c r="AH39" s="7"/>
      <c r="AI39" s="7"/>
      <c r="AJ39" s="7"/>
      <c r="AK39" s="7"/>
      <c r="AL39" s="7"/>
      <c r="AM39" s="7"/>
      <c r="AN39" s="7"/>
      <c r="AO39" s="7"/>
      <c r="AQ39" s="7"/>
      <c r="AR39" s="7"/>
      <c r="AS39" s="7"/>
      <c r="AT39" s="7"/>
      <c r="AU39" s="7"/>
      <c r="AV39" s="7"/>
      <c r="AW39" s="7"/>
      <c r="AX39" s="7"/>
      <c r="AY39" s="7"/>
      <c r="AZ39" s="7"/>
      <c r="BA39" s="7"/>
      <c r="BB39" s="7"/>
      <c r="BC39" s="7"/>
      <c r="BD39" s="7"/>
      <c r="BE39" s="7"/>
      <c r="BF39" s="7"/>
      <c r="BG39" s="7"/>
    </row>
    <row r="40" spans="1:60" hidden="1" x14ac:dyDescent="0.25">
      <c r="B40" s="47"/>
    </row>
    <row r="41" spans="1:60" x14ac:dyDescent="0.25">
      <c r="B41" s="103" t="s">
        <v>95</v>
      </c>
    </row>
    <row r="42" spans="1:60" ht="60" x14ac:dyDescent="0.25">
      <c r="A42" s="104"/>
      <c r="B42" s="106" t="s">
        <v>103</v>
      </c>
      <c r="C42" s="105"/>
      <c r="D42" s="107"/>
      <c r="E42" s="108"/>
      <c r="F42" s="107"/>
      <c r="G42" s="107"/>
      <c r="H42" s="107"/>
      <c r="I42" s="107"/>
      <c r="J42" s="107"/>
      <c r="K42" s="107"/>
      <c r="L42" s="107">
        <v>25186276.32</v>
      </c>
      <c r="M42" s="107">
        <f>L42</f>
        <v>25186276.32</v>
      </c>
      <c r="N42" s="108">
        <v>25</v>
      </c>
      <c r="O42" s="108"/>
      <c r="P42" s="108"/>
      <c r="Q42" s="109">
        <f t="shared" ref="Q42:Q43" si="54">L42+AA42</f>
        <v>25186276.32</v>
      </c>
      <c r="R42" s="110">
        <f t="shared" ref="R42:R44" si="55">Q42/N42/12</f>
        <v>83954.254400000005</v>
      </c>
      <c r="S42" s="107">
        <v>2</v>
      </c>
      <c r="T42" s="107"/>
      <c r="U42" s="107"/>
      <c r="V42" s="107">
        <f>1618525.04+1456672.54</f>
        <v>3075197.58</v>
      </c>
      <c r="W42" s="110">
        <f t="shared" ref="W42" si="56">V42/S42/12</f>
        <v>128133.2325</v>
      </c>
      <c r="X42" s="129">
        <v>25976143.140000001</v>
      </c>
      <c r="Y42" s="130">
        <f t="shared" ref="Y42:Y43" si="57">X42-Q42</f>
        <v>789866.8200000003</v>
      </c>
      <c r="Z42" s="130">
        <f t="shared" ref="Z42:Z43" si="58">Q42/X42*100</f>
        <v>96.959260596375046</v>
      </c>
      <c r="AA42" s="109">
        <f t="shared" ref="AA42:AA44" si="59">SUM(AB42:AN42)</f>
        <v>0</v>
      </c>
      <c r="AB42" s="107"/>
      <c r="AC42" s="107"/>
      <c r="AD42" s="107"/>
      <c r="AE42" s="107"/>
      <c r="AF42" s="107"/>
      <c r="AG42" s="107"/>
      <c r="AH42" s="107"/>
      <c r="AI42" s="107"/>
      <c r="AJ42" s="107"/>
      <c r="AK42" s="107"/>
      <c r="AL42" s="107"/>
      <c r="AM42" s="107"/>
      <c r="AN42" s="107"/>
      <c r="AO42" s="58">
        <f t="shared" ref="AO42:AO44" si="60">AQ42-AX42</f>
        <v>25186276.32</v>
      </c>
      <c r="AP42" s="25">
        <f>N42-E42</f>
        <v>25</v>
      </c>
      <c r="AQ42" s="25">
        <f>Q42-F42</f>
        <v>25186276.32</v>
      </c>
      <c r="AR42" s="26">
        <f t="shared" ref="AR42:AR44" si="61">R42-G42</f>
        <v>83954.254400000005</v>
      </c>
      <c r="AS42" s="21" t="s">
        <v>100</v>
      </c>
      <c r="AT42" s="25">
        <f>S42-H42</f>
        <v>2</v>
      </c>
      <c r="AU42" s="25">
        <f>V42-I42</f>
        <v>3075197.58</v>
      </c>
      <c r="AV42" s="26">
        <f t="shared" ref="AV42" si="62">W42-J42</f>
        <v>128133.2325</v>
      </c>
      <c r="AW42" s="28" t="s">
        <v>100</v>
      </c>
      <c r="AX42" s="25">
        <f>AA42-K42</f>
        <v>0</v>
      </c>
      <c r="AY42" s="107"/>
      <c r="AZ42" s="107"/>
      <c r="BA42" s="107"/>
      <c r="BB42" s="107"/>
      <c r="BC42" s="107"/>
      <c r="BD42" s="107"/>
      <c r="BE42" s="107"/>
      <c r="BF42" s="107"/>
      <c r="BG42" s="107"/>
      <c r="BH42" s="146" t="s">
        <v>104</v>
      </c>
    </row>
    <row r="43" spans="1:60" x14ac:dyDescent="0.25">
      <c r="A43" s="104"/>
      <c r="B43" s="106" t="s">
        <v>96</v>
      </c>
      <c r="C43" s="105"/>
      <c r="D43" s="107"/>
      <c r="E43" s="108"/>
      <c r="F43" s="107"/>
      <c r="G43" s="107"/>
      <c r="H43" s="107"/>
      <c r="I43" s="107"/>
      <c r="J43" s="107"/>
      <c r="K43" s="107"/>
      <c r="L43" s="107">
        <v>1866150.1</v>
      </c>
      <c r="M43" s="107">
        <f>L43</f>
        <v>1866150.1</v>
      </c>
      <c r="N43" s="108">
        <v>2</v>
      </c>
      <c r="O43" s="108"/>
      <c r="P43" s="108"/>
      <c r="Q43" s="109">
        <f t="shared" si="54"/>
        <v>1866150.1</v>
      </c>
      <c r="R43" s="110">
        <f t="shared" si="55"/>
        <v>77756.254166666666</v>
      </c>
      <c r="S43" s="107"/>
      <c r="T43" s="107"/>
      <c r="U43" s="107"/>
      <c r="V43" s="107"/>
      <c r="W43" s="110" t="s">
        <v>100</v>
      </c>
      <c r="X43" s="132">
        <v>1866150.1</v>
      </c>
      <c r="Y43" s="130">
        <f t="shared" si="57"/>
        <v>0</v>
      </c>
      <c r="Z43" s="130">
        <f t="shared" si="58"/>
        <v>100</v>
      </c>
      <c r="AA43" s="109">
        <f t="shared" si="59"/>
        <v>0</v>
      </c>
      <c r="AB43" s="107"/>
      <c r="AC43" s="107"/>
      <c r="AD43" s="107"/>
      <c r="AE43" s="107"/>
      <c r="AF43" s="107"/>
      <c r="AG43" s="107"/>
      <c r="AH43" s="107"/>
      <c r="AI43" s="107"/>
      <c r="AJ43" s="107"/>
      <c r="AK43" s="107"/>
      <c r="AL43" s="107"/>
      <c r="AM43" s="107"/>
      <c r="AN43" s="107"/>
      <c r="AO43" s="58">
        <f t="shared" si="60"/>
        <v>1866150.1</v>
      </c>
      <c r="AP43" s="25">
        <f t="shared" ref="AP43:AP44" si="63">N43-E43</f>
        <v>2</v>
      </c>
      <c r="AQ43" s="25">
        <f t="shared" ref="AQ43:AQ44" si="64">Q43-F43</f>
        <v>1866150.1</v>
      </c>
      <c r="AR43" s="26">
        <f t="shared" si="61"/>
        <v>77756.254166666666</v>
      </c>
      <c r="AS43" s="21" t="s">
        <v>100</v>
      </c>
      <c r="AT43" s="25">
        <f t="shared" ref="AT43:AT44" si="65">S43-H43</f>
        <v>0</v>
      </c>
      <c r="AU43" s="25">
        <f t="shared" ref="AU43:AU44" si="66">V43-I43</f>
        <v>0</v>
      </c>
      <c r="AV43" s="26" t="s">
        <v>100</v>
      </c>
      <c r="AW43" s="28" t="s">
        <v>100</v>
      </c>
      <c r="AX43" s="25">
        <f t="shared" ref="AX43:AX44" si="67">AA43-K43</f>
        <v>0</v>
      </c>
      <c r="AY43" s="107"/>
      <c r="AZ43" s="107"/>
      <c r="BA43" s="107"/>
      <c r="BB43" s="107"/>
      <c r="BC43" s="107"/>
      <c r="BD43" s="107"/>
      <c r="BE43" s="107"/>
      <c r="BF43" s="107"/>
      <c r="BG43" s="107"/>
      <c r="BH43" s="147"/>
    </row>
    <row r="44" spans="1:60" ht="37.5" customHeight="1" x14ac:dyDescent="0.25">
      <c r="A44" s="104"/>
      <c r="B44" s="106" t="s">
        <v>97</v>
      </c>
      <c r="C44" s="105"/>
      <c r="D44" s="107"/>
      <c r="E44" s="108"/>
      <c r="F44" s="107"/>
      <c r="G44" s="107"/>
      <c r="H44" s="107"/>
      <c r="I44" s="107"/>
      <c r="J44" s="107"/>
      <c r="K44" s="107"/>
      <c r="L44" s="107">
        <v>2981432.92</v>
      </c>
      <c r="M44" s="107">
        <f>L44</f>
        <v>2981432.92</v>
      </c>
      <c r="N44" s="108">
        <v>3</v>
      </c>
      <c r="O44" s="108"/>
      <c r="P44" s="108"/>
      <c r="Q44" s="109">
        <f>L44+AA44</f>
        <v>2981432.92</v>
      </c>
      <c r="R44" s="110">
        <f t="shared" si="55"/>
        <v>82817.581111111111</v>
      </c>
      <c r="S44" s="107"/>
      <c r="T44" s="107"/>
      <c r="U44" s="107"/>
      <c r="V44" s="107"/>
      <c r="W44" s="110" t="s">
        <v>100</v>
      </c>
      <c r="X44" s="132">
        <f>M44</f>
        <v>2981432.92</v>
      </c>
      <c r="Y44" s="130">
        <f>X44-Q44</f>
        <v>0</v>
      </c>
      <c r="Z44" s="130">
        <f>Q44/X44*100</f>
        <v>100</v>
      </c>
      <c r="AA44" s="109">
        <f t="shared" si="59"/>
        <v>0</v>
      </c>
      <c r="AB44" s="107"/>
      <c r="AC44" s="107"/>
      <c r="AD44" s="107"/>
      <c r="AE44" s="107"/>
      <c r="AF44" s="107"/>
      <c r="AG44" s="107"/>
      <c r="AH44" s="107"/>
      <c r="AI44" s="107"/>
      <c r="AJ44" s="107"/>
      <c r="AK44" s="107"/>
      <c r="AL44" s="107"/>
      <c r="AM44" s="107"/>
      <c r="AN44" s="107"/>
      <c r="AO44" s="58">
        <f t="shared" si="60"/>
        <v>2981432.92</v>
      </c>
      <c r="AP44" s="25">
        <f t="shared" si="63"/>
        <v>3</v>
      </c>
      <c r="AQ44" s="25">
        <f t="shared" si="64"/>
        <v>2981432.92</v>
      </c>
      <c r="AR44" s="26">
        <f t="shared" si="61"/>
        <v>82817.581111111111</v>
      </c>
      <c r="AS44" s="21" t="s">
        <v>100</v>
      </c>
      <c r="AT44" s="25">
        <f t="shared" si="65"/>
        <v>0</v>
      </c>
      <c r="AU44" s="25">
        <f t="shared" si="66"/>
        <v>0</v>
      </c>
      <c r="AV44" s="26" t="s">
        <v>100</v>
      </c>
      <c r="AW44" s="28" t="s">
        <v>100</v>
      </c>
      <c r="AX44" s="25">
        <f t="shared" si="67"/>
        <v>0</v>
      </c>
      <c r="AY44" s="107"/>
      <c r="AZ44" s="107"/>
      <c r="BA44" s="107"/>
      <c r="BB44" s="107"/>
      <c r="BC44" s="107"/>
      <c r="BD44" s="107"/>
      <c r="BE44" s="107"/>
      <c r="BF44" s="107"/>
      <c r="BG44" s="107"/>
      <c r="BH44" s="148"/>
    </row>
    <row r="45" spans="1:60" x14ac:dyDescent="0.25">
      <c r="AO45" s="7"/>
      <c r="AP45" s="7"/>
      <c r="AQ45" s="7"/>
      <c r="AR45" s="7"/>
      <c r="AS45" s="7"/>
      <c r="AT45" s="7"/>
      <c r="AU45" s="7"/>
    </row>
    <row r="46" spans="1:60" x14ac:dyDescent="0.25">
      <c r="A46" s="1" t="s">
        <v>105</v>
      </c>
    </row>
    <row r="47" spans="1:60" x14ac:dyDescent="0.25">
      <c r="A47" s="1" t="s">
        <v>106</v>
      </c>
    </row>
  </sheetData>
  <mergeCells count="71">
    <mergeCell ref="BH42:BH44"/>
    <mergeCell ref="A2:BH2"/>
    <mergeCell ref="A4:A10"/>
    <mergeCell ref="B4:B10"/>
    <mergeCell ref="C4:K5"/>
    <mergeCell ref="L4:AN5"/>
    <mergeCell ref="AO4:BG5"/>
    <mergeCell ref="BH4:BH10"/>
    <mergeCell ref="C6:C10"/>
    <mergeCell ref="E6:K6"/>
    <mergeCell ref="L6:L10"/>
    <mergeCell ref="AO6:AO10"/>
    <mergeCell ref="AP6:AX6"/>
    <mergeCell ref="O8:O10"/>
    <mergeCell ref="X7:Z7"/>
    <mergeCell ref="X8:X10"/>
    <mergeCell ref="Q8:Q10"/>
    <mergeCell ref="R8:R10"/>
    <mergeCell ref="BG6:BG10"/>
    <mergeCell ref="BF7:BF10"/>
    <mergeCell ref="AB7:AN7"/>
    <mergeCell ref="AP7:AW7"/>
    <mergeCell ref="N6:AN6"/>
    <mergeCell ref="AY7:BE7"/>
    <mergeCell ref="BE8:BE10"/>
    <mergeCell ref="AT9:AT10"/>
    <mergeCell ref="AU9:AU10"/>
    <mergeCell ref="AV9:AW9"/>
    <mergeCell ref="AR8:AS9"/>
    <mergeCell ref="AT8:AW8"/>
    <mergeCell ref="AY8:AY10"/>
    <mergeCell ref="AB8:AB10"/>
    <mergeCell ref="AC8:AC10"/>
    <mergeCell ref="AX7:AX10"/>
    <mergeCell ref="BB8:BB10"/>
    <mergeCell ref="AG8:AG10"/>
    <mergeCell ref="AH8:AH10"/>
    <mergeCell ref="AD8:AD10"/>
    <mergeCell ref="BA8:BA10"/>
    <mergeCell ref="BH18:BH19"/>
    <mergeCell ref="E8:E10"/>
    <mergeCell ref="F8:F10"/>
    <mergeCell ref="G8:G10"/>
    <mergeCell ref="H8:J9"/>
    <mergeCell ref="AA7:AA10"/>
    <mergeCell ref="N7:W7"/>
    <mergeCell ref="E7:J7"/>
    <mergeCell ref="AI8:AI10"/>
    <mergeCell ref="AJ8:AJ10"/>
    <mergeCell ref="BH13:BH14"/>
    <mergeCell ref="K7:K10"/>
    <mergeCell ref="Y8:Y10"/>
    <mergeCell ref="Z8:Z10"/>
    <mergeCell ref="P8:P10"/>
    <mergeCell ref="AZ8:AZ10"/>
    <mergeCell ref="BH27:BH29"/>
    <mergeCell ref="A32:B32"/>
    <mergeCell ref="M6:M10"/>
    <mergeCell ref="D7:D10"/>
    <mergeCell ref="BC8:BC10"/>
    <mergeCell ref="BD8:BD10"/>
    <mergeCell ref="AK8:AK10"/>
    <mergeCell ref="AL8:AL10"/>
    <mergeCell ref="AM8:AM10"/>
    <mergeCell ref="AN8:AN10"/>
    <mergeCell ref="AP8:AP10"/>
    <mergeCell ref="AQ8:AQ10"/>
    <mergeCell ref="S8:W9"/>
    <mergeCell ref="AE8:AE10"/>
    <mergeCell ref="AF8:AF10"/>
    <mergeCell ref="N8:N10"/>
  </mergeCells>
  <pageMargins left="0.25" right="0.25" top="0.75" bottom="0.75" header="0.3" footer="0.3"/>
  <pageSetup paperSize="8" scale="50" fitToHeight="0" orientation="landscape" r:id="rId1"/>
  <headerFooter differentOddEven="1">
    <oddHeader>&amp;C&amp;"Times New Roman,обычный"120</oddHeader>
    <evenHeader>&amp;C&amp;"Times New Roman,обычный"121</evenHeader>
  </headerFooter>
  <rowBreaks count="1" manualBreakCount="1">
    <brk id="24" max="5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МКУ</vt:lpstr>
      <vt:lpstr>МКУ!Область_печати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Битнер Анастасия Николаевна</dc:creator>
  <cp:lastModifiedBy>Рогаченко Вероника Сергеевна</cp:lastModifiedBy>
  <cp:lastPrinted>2020-12-15T14:00:48Z</cp:lastPrinted>
  <dcterms:created xsi:type="dcterms:W3CDTF">2018-11-15T04:54:07Z</dcterms:created>
  <dcterms:modified xsi:type="dcterms:W3CDTF">2020-12-15T14:00:50Z</dcterms:modified>
</cp:coreProperties>
</file>